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610" windowHeight="11640" tabRatio="662"/>
  </bookViews>
  <sheets>
    <sheet name="Australia" sheetId="20" r:id="rId1"/>
    <sheet name="England&amp;Wales" sheetId="22" r:id="rId2"/>
    <sheet name="Scotland" sheetId="21" r:id="rId3"/>
    <sheet name="Finland" sheetId="23" r:id="rId4"/>
    <sheet name="Sweden" sheetId="24" r:id="rId5"/>
    <sheet name="Switzerland" sheetId="25" r:id="rId6"/>
    <sheet name="Qld" sheetId="26" r:id="rId7"/>
    <sheet name="NT" sheetId="27" r:id="rId8"/>
  </sheets>
  <definedNames>
    <definedName name="_xlnm.Print_Area" localSheetId="0">Australia!$I$3:$U$40</definedName>
  </definedNames>
  <calcPr calcId="145621" iterate="1" iterateCount="1000" calcOnSave="0"/>
</workbook>
</file>

<file path=xl/calcChain.xml><?xml version="1.0" encoding="utf-8"?>
<calcChain xmlns="http://schemas.openxmlformats.org/spreadsheetml/2006/main">
  <c r="AG111" i="27" l="1"/>
  <c r="AE111" i="27"/>
  <c r="W111" i="27"/>
  <c r="AC111" i="27" s="1"/>
  <c r="V111" i="27"/>
  <c r="Y111" i="27" s="1"/>
  <c r="AE110" i="27"/>
  <c r="AC110" i="27"/>
  <c r="AA110" i="27"/>
  <c r="Z110" i="27"/>
  <c r="W110" i="27"/>
  <c r="V110" i="27"/>
  <c r="AG109" i="27"/>
  <c r="AF109" i="27"/>
  <c r="W109" i="27"/>
  <c r="V109" i="27"/>
  <c r="Z109" i="27" s="1"/>
  <c r="AE109" i="27"/>
  <c r="AG108" i="27"/>
  <c r="AF108" i="27"/>
  <c r="W108" i="27"/>
  <c r="AC108" i="27" s="1"/>
  <c r="V108" i="27"/>
  <c r="AC107" i="27"/>
  <c r="AB107" i="27"/>
  <c r="Z107" i="27"/>
  <c r="Y107" i="27"/>
  <c r="W107" i="27"/>
  <c r="V107" i="27"/>
  <c r="AG107" i="27"/>
  <c r="AF106" i="27"/>
  <c r="AE106" i="27"/>
  <c r="Z106" i="27"/>
  <c r="Y106" i="27"/>
  <c r="W106" i="27"/>
  <c r="V106" i="27"/>
  <c r="AF105" i="27"/>
  <c r="AE105" i="27"/>
  <c r="AB105" i="27"/>
  <c r="W105" i="27"/>
  <c r="AA105" i="27" s="1"/>
  <c r="V105" i="27"/>
  <c r="AG104" i="27"/>
  <c r="W104" i="27"/>
  <c r="AA104" i="27" s="1"/>
  <c r="V104" i="27"/>
  <c r="AB104" i="27" s="1"/>
  <c r="AF104" i="27"/>
  <c r="AG103" i="27"/>
  <c r="AE103" i="27"/>
  <c r="Y103" i="27"/>
  <c r="W103" i="27"/>
  <c r="AC103" i="27" s="1"/>
  <c r="V103" i="27"/>
  <c r="AE102" i="27"/>
  <c r="AC102" i="27"/>
  <c r="AA102" i="27"/>
  <c r="Z102" i="27"/>
  <c r="W102" i="27"/>
  <c r="V102" i="27"/>
  <c r="AG101" i="27"/>
  <c r="AF101" i="27"/>
  <c r="W101" i="27"/>
  <c r="V101" i="27"/>
  <c r="Z101" i="27" s="1"/>
  <c r="AE101" i="27"/>
  <c r="AG100" i="27"/>
  <c r="AF100" i="27"/>
  <c r="W100" i="27"/>
  <c r="AC100" i="27" s="1"/>
  <c r="V100" i="27"/>
  <c r="AC99" i="27"/>
  <c r="AB99" i="27"/>
  <c r="Z99" i="27"/>
  <c r="Y99" i="27"/>
  <c r="W99" i="27"/>
  <c r="V99" i="27"/>
  <c r="AG99" i="27"/>
  <c r="AF98" i="27"/>
  <c r="AE98" i="27"/>
  <c r="Z98" i="27"/>
  <c r="Y98" i="27"/>
  <c r="W98" i="27"/>
  <c r="V98" i="27"/>
  <c r="AF97" i="27"/>
  <c r="AE97" i="27"/>
  <c r="W97" i="27"/>
  <c r="AA97" i="27" s="1"/>
  <c r="V97" i="27"/>
  <c r="AB97" i="27" s="1"/>
  <c r="AG96" i="27"/>
  <c r="AB96" i="27"/>
  <c r="W96" i="27"/>
  <c r="AA96" i="27" s="1"/>
  <c r="V96" i="27"/>
  <c r="Y96" i="27" s="1"/>
  <c r="AF96" i="27"/>
  <c r="AG95" i="27"/>
  <c r="AE95" i="27"/>
  <c r="Y95" i="27"/>
  <c r="W95" i="27"/>
  <c r="AC95" i="27" s="1"/>
  <c r="V95" i="27"/>
  <c r="AE94" i="27"/>
  <c r="AC94" i="27"/>
  <c r="Z94" i="27"/>
  <c r="W94" i="27"/>
  <c r="AA94" i="27" s="1"/>
  <c r="V94" i="27"/>
  <c r="AG93" i="27"/>
  <c r="AF93" i="27"/>
  <c r="W93" i="27"/>
  <c r="V93" i="27"/>
  <c r="Z93" i="27" s="1"/>
  <c r="AE93" i="27"/>
  <c r="AG92" i="27"/>
  <c r="AF92" i="27"/>
  <c r="AC92" i="27"/>
  <c r="W92" i="27"/>
  <c r="V92" i="27"/>
  <c r="AC91" i="27"/>
  <c r="AB91" i="27"/>
  <c r="Z91" i="27"/>
  <c r="Y91" i="27"/>
  <c r="W91" i="27"/>
  <c r="V91" i="27"/>
  <c r="AG91" i="27"/>
  <c r="AF90" i="27"/>
  <c r="AE90" i="27"/>
  <c r="Z90" i="27"/>
  <c r="Y90" i="27"/>
  <c r="W90" i="27"/>
  <c r="V90" i="27"/>
  <c r="AF89" i="27"/>
  <c r="AE89" i="27"/>
  <c r="AB89" i="27"/>
  <c r="W89" i="27"/>
  <c r="AA89" i="27" s="1"/>
  <c r="V89" i="27"/>
  <c r="AG88" i="27"/>
  <c r="AB88" i="27"/>
  <c r="Y88" i="27"/>
  <c r="W88" i="27"/>
  <c r="AA88" i="27" s="1"/>
  <c r="V88" i="27"/>
  <c r="AF88" i="27"/>
  <c r="AG87" i="27"/>
  <c r="AE87" i="27"/>
  <c r="Y87" i="27"/>
  <c r="W87" i="27"/>
  <c r="AC87" i="27" s="1"/>
  <c r="V87" i="27"/>
  <c r="AE86" i="27"/>
  <c r="AC86" i="27"/>
  <c r="W86" i="27"/>
  <c r="AA86" i="27" s="1"/>
  <c r="V86" i="27"/>
  <c r="Z86" i="27" s="1"/>
  <c r="AG85" i="27"/>
  <c r="AF85" i="27"/>
  <c r="W85" i="27"/>
  <c r="V85" i="27"/>
  <c r="AB85" i="27" s="1"/>
  <c r="AE85" i="27"/>
  <c r="AG84" i="27"/>
  <c r="AF84" i="27"/>
  <c r="AC84" i="27"/>
  <c r="AB84" i="27"/>
  <c r="W84" i="27"/>
  <c r="V84" i="27"/>
  <c r="AC83" i="27"/>
  <c r="AB83" i="27"/>
  <c r="Z83" i="27"/>
  <c r="Y83" i="27"/>
  <c r="W83" i="27"/>
  <c r="V83" i="27"/>
  <c r="AG83" i="27"/>
  <c r="AF82" i="27"/>
  <c r="AE82" i="27"/>
  <c r="Z82" i="27"/>
  <c r="Y82" i="27"/>
  <c r="W82" i="27"/>
  <c r="V82" i="27"/>
  <c r="AF81" i="27"/>
  <c r="AE81" i="27"/>
  <c r="AB81" i="27"/>
  <c r="W81" i="27"/>
  <c r="AA81" i="27" s="1"/>
  <c r="V81" i="27"/>
  <c r="AG80" i="27"/>
  <c r="AB80" i="27"/>
  <c r="Y80" i="27"/>
  <c r="W80" i="27"/>
  <c r="AA80" i="27" s="1"/>
  <c r="V80" i="27"/>
  <c r="AF80" i="27"/>
  <c r="AG79" i="27"/>
  <c r="AE79" i="27"/>
  <c r="AC79" i="27"/>
  <c r="Y79" i="27"/>
  <c r="W79" i="27"/>
  <c r="V79" i="27"/>
  <c r="AE78" i="27"/>
  <c r="AC78" i="27"/>
  <c r="Z78" i="27"/>
  <c r="W78" i="27"/>
  <c r="AA78" i="27" s="1"/>
  <c r="V78" i="27"/>
  <c r="AG77" i="27"/>
  <c r="AF77" i="27"/>
  <c r="AC77" i="27"/>
  <c r="AB77" i="27"/>
  <c r="W77" i="27"/>
  <c r="AA77" i="27" s="1"/>
  <c r="V77" i="27"/>
  <c r="Z77" i="27" s="1"/>
  <c r="AE77" i="27"/>
  <c r="AG76" i="27"/>
  <c r="AF76" i="27"/>
  <c r="AC76" i="27"/>
  <c r="AB76" i="27"/>
  <c r="W76" i="27"/>
  <c r="V76" i="27"/>
  <c r="AA76" i="27"/>
  <c r="AC75" i="27"/>
  <c r="AB75" i="27"/>
  <c r="W75" i="27"/>
  <c r="V75" i="27"/>
  <c r="Z75" i="27" s="1"/>
  <c r="AG75" i="27"/>
  <c r="W74" i="27"/>
  <c r="V74" i="27"/>
  <c r="AE73" i="27"/>
  <c r="AB73" i="27"/>
  <c r="W73" i="27"/>
  <c r="V73" i="27"/>
  <c r="AF73" i="27"/>
  <c r="AG72" i="27"/>
  <c r="AB72" i="27"/>
  <c r="AA72" i="27"/>
  <c r="Y72" i="27"/>
  <c r="W72" i="27"/>
  <c r="V72" i="27"/>
  <c r="AF72" i="27"/>
  <c r="AE71" i="27"/>
  <c r="AC71" i="27"/>
  <c r="W71" i="27"/>
  <c r="V71" i="27"/>
  <c r="AG71" i="27"/>
  <c r="AC70" i="27"/>
  <c r="W70" i="27"/>
  <c r="AA70" i="27" s="1"/>
  <c r="V70" i="27"/>
  <c r="AE70" i="27"/>
  <c r="AG69" i="27"/>
  <c r="AF69" i="27"/>
  <c r="AC69" i="27"/>
  <c r="AB69" i="27"/>
  <c r="W69" i="27"/>
  <c r="AA69" i="27" s="1"/>
  <c r="V69" i="27"/>
  <c r="Z69" i="27" s="1"/>
  <c r="AE69" i="27"/>
  <c r="AG68" i="27"/>
  <c r="AF68" i="27"/>
  <c r="AC68" i="27"/>
  <c r="AB68" i="27"/>
  <c r="W68" i="27"/>
  <c r="V68" i="27"/>
  <c r="AA68" i="27"/>
  <c r="AC67" i="27"/>
  <c r="AB67" i="27"/>
  <c r="Z67" i="27"/>
  <c r="Y67" i="27"/>
  <c r="W67" i="27"/>
  <c r="V67" i="27"/>
  <c r="AG67" i="27"/>
  <c r="W66" i="27"/>
  <c r="V66" i="27"/>
  <c r="AF65" i="27"/>
  <c r="W65" i="27"/>
  <c r="V65" i="27"/>
  <c r="AG64" i="27"/>
  <c r="AB64" i="27"/>
  <c r="W64" i="27"/>
  <c r="AA64" i="27" s="1"/>
  <c r="V64" i="27"/>
  <c r="Y64" i="27" s="1"/>
  <c r="AF64" i="27"/>
  <c r="AG63" i="27"/>
  <c r="W63" i="27"/>
  <c r="V63" i="27"/>
  <c r="AE62" i="27"/>
  <c r="W62" i="27"/>
  <c r="V62" i="27"/>
  <c r="AG61" i="27"/>
  <c r="AF61" i="27"/>
  <c r="AC61" i="27"/>
  <c r="AB61" i="27"/>
  <c r="AA61" i="27"/>
  <c r="W61" i="27"/>
  <c r="V61" i="27"/>
  <c r="Z61" i="27" s="1"/>
  <c r="AE61" i="27"/>
  <c r="AG60" i="27"/>
  <c r="AF60" i="27"/>
  <c r="AC60" i="27"/>
  <c r="AB60" i="27"/>
  <c r="W60" i="27"/>
  <c r="AA60" i="27" s="1"/>
  <c r="V60" i="27"/>
  <c r="AE60" i="27"/>
  <c r="AC59" i="27"/>
  <c r="AB59" i="27"/>
  <c r="Z59" i="27"/>
  <c r="Y59" i="27"/>
  <c r="W59" i="27"/>
  <c r="V59" i="27"/>
  <c r="AG59" i="27"/>
  <c r="AE58" i="27"/>
  <c r="AB58" i="27"/>
  <c r="AA58" i="27"/>
  <c r="Z58" i="27"/>
  <c r="Y58" i="27"/>
  <c r="W58" i="27"/>
  <c r="V58" i="27"/>
  <c r="AB57" i="27"/>
  <c r="W57" i="27"/>
  <c r="V57" i="27"/>
  <c r="AG56" i="27"/>
  <c r="W56" i="27"/>
  <c r="V56" i="27"/>
  <c r="AE55" i="27"/>
  <c r="AC55" i="27"/>
  <c r="W55" i="27"/>
  <c r="AA55" i="27" s="1"/>
  <c r="V55" i="27"/>
  <c r="Z55" i="27" s="1"/>
  <c r="AF54" i="27"/>
  <c r="AC54" i="27"/>
  <c r="W54" i="27"/>
  <c r="AA54" i="27" s="1"/>
  <c r="V54" i="27"/>
  <c r="AG54" i="27"/>
  <c r="AG53" i="27"/>
  <c r="AF53" i="27"/>
  <c r="AC53" i="27"/>
  <c r="AB53" i="27"/>
  <c r="W53" i="27"/>
  <c r="AA53" i="27" s="1"/>
  <c r="V53" i="27"/>
  <c r="Z53" i="27" s="1"/>
  <c r="AE53" i="27"/>
  <c r="AG52" i="27"/>
  <c r="AF52" i="27"/>
  <c r="AC52" i="27"/>
  <c r="AB52" i="27"/>
  <c r="W52" i="27"/>
  <c r="AA52" i="27" s="1"/>
  <c r="V52" i="27"/>
  <c r="Y52" i="27" s="1"/>
  <c r="AE52" i="27"/>
  <c r="AB51" i="27"/>
  <c r="W51" i="27"/>
  <c r="V51" i="27"/>
  <c r="AF51" i="27"/>
  <c r="AF50" i="27"/>
  <c r="AE50" i="27"/>
  <c r="W50" i="27"/>
  <c r="V50" i="27"/>
  <c r="Y50" i="27" s="1"/>
  <c r="AF49" i="27"/>
  <c r="AE49" i="27"/>
  <c r="AB49" i="27"/>
  <c r="W49" i="27"/>
  <c r="AA49" i="27" s="1"/>
  <c r="V49" i="27"/>
  <c r="Y49" i="27" s="1"/>
  <c r="AE48" i="27"/>
  <c r="AC48" i="27"/>
  <c r="AB48" i="27"/>
  <c r="AA48" i="27"/>
  <c r="Y48" i="27"/>
  <c r="W48" i="27"/>
  <c r="V48" i="27"/>
  <c r="AE47" i="27"/>
  <c r="AC47" i="27"/>
  <c r="W47" i="27"/>
  <c r="V47" i="27"/>
  <c r="AG46" i="27"/>
  <c r="AA46" i="27"/>
  <c r="W46" i="27"/>
  <c r="V46" i="27"/>
  <c r="Z46" i="27" s="1"/>
  <c r="AE45" i="27"/>
  <c r="AC45" i="27"/>
  <c r="AB45" i="27"/>
  <c r="Z45" i="27"/>
  <c r="W45" i="27"/>
  <c r="AA45" i="27" s="1"/>
  <c r="V45" i="27"/>
  <c r="Y45" i="27"/>
  <c r="AF44" i="27"/>
  <c r="AC44" i="27"/>
  <c r="W44" i="27"/>
  <c r="V44" i="27"/>
  <c r="Y44" i="27" s="1"/>
  <c r="AE43" i="27"/>
  <c r="AC43" i="27"/>
  <c r="AA43" i="27"/>
  <c r="W43" i="27"/>
  <c r="V43" i="27"/>
  <c r="Z43" i="27" s="1"/>
  <c r="AG42" i="27"/>
  <c r="AF42" i="27"/>
  <c r="AC42" i="27"/>
  <c r="AB42" i="27"/>
  <c r="AA42" i="27"/>
  <c r="W42" i="27"/>
  <c r="V42" i="27"/>
  <c r="Y42" i="27" s="1"/>
  <c r="AE42" i="27"/>
  <c r="AG41" i="27"/>
  <c r="AF41" i="27"/>
  <c r="AC41" i="27"/>
  <c r="AB41" i="27"/>
  <c r="W41" i="27"/>
  <c r="V41" i="27"/>
  <c r="AC40" i="27"/>
  <c r="AB40" i="27"/>
  <c r="AA40" i="27"/>
  <c r="Z40" i="27"/>
  <c r="Y40" i="27"/>
  <c r="W40" i="27"/>
  <c r="V40" i="27"/>
  <c r="AG40" i="27"/>
  <c r="AE39" i="27"/>
  <c r="W39" i="27"/>
  <c r="V39" i="27"/>
  <c r="Y39" i="27"/>
  <c r="AB38" i="27"/>
  <c r="W38" i="27"/>
  <c r="V38" i="27"/>
  <c r="AF38" i="27"/>
  <c r="AG37" i="27"/>
  <c r="AC37" i="27"/>
  <c r="AB37" i="27"/>
  <c r="Z37" i="27"/>
  <c r="Y37" i="27"/>
  <c r="W37" i="27"/>
  <c r="AA37" i="27" s="1"/>
  <c r="V37" i="27"/>
  <c r="AF37" i="27"/>
  <c r="AG36" i="27"/>
  <c r="W36" i="27"/>
  <c r="V36" i="27"/>
  <c r="AE35" i="27"/>
  <c r="W35" i="27"/>
  <c r="V35" i="27"/>
  <c r="AG34" i="27"/>
  <c r="AF34" i="27"/>
  <c r="AC34" i="27"/>
  <c r="AB34" i="27"/>
  <c r="AA34" i="27"/>
  <c r="Z34" i="27"/>
  <c r="W34" i="27"/>
  <c r="V34" i="27"/>
  <c r="Y34" i="27" s="1"/>
  <c r="AE34" i="27"/>
  <c r="AG33" i="27"/>
  <c r="AF33" i="27"/>
  <c r="AC33" i="27"/>
  <c r="AB33" i="27"/>
  <c r="W33" i="27"/>
  <c r="V33" i="27"/>
  <c r="AC32" i="27"/>
  <c r="AB32" i="27"/>
  <c r="W32" i="27"/>
  <c r="AA32" i="27" s="1"/>
  <c r="V32" i="27"/>
  <c r="Z32" i="27" s="1"/>
  <c r="AG32" i="27"/>
  <c r="AF31" i="27"/>
  <c r="AE31" i="27"/>
  <c r="W31" i="27"/>
  <c r="V31" i="27"/>
  <c r="Y31" i="27" s="1"/>
  <c r="AF30" i="27"/>
  <c r="AE30" i="27"/>
  <c r="AB30" i="27"/>
  <c r="W30" i="27"/>
  <c r="AA30" i="27" s="1"/>
  <c r="V30" i="27"/>
  <c r="AG29" i="27"/>
  <c r="AC29" i="27"/>
  <c r="AB29" i="27"/>
  <c r="AA29" i="27"/>
  <c r="W29" i="27"/>
  <c r="V29" i="27"/>
  <c r="Z29" i="27" s="1"/>
  <c r="AF29" i="27"/>
  <c r="AG28" i="27"/>
  <c r="AE28" i="27"/>
  <c r="AC28" i="27"/>
  <c r="Y28" i="27"/>
  <c r="W28" i="27"/>
  <c r="V28" i="27"/>
  <c r="AE27" i="27"/>
  <c r="AC27" i="27"/>
  <c r="AA27" i="27"/>
  <c r="Z27" i="27"/>
  <c r="W27" i="27"/>
  <c r="V27" i="27"/>
  <c r="AG26" i="27"/>
  <c r="AF26" i="27"/>
  <c r="AC26" i="27"/>
  <c r="AB26" i="27"/>
  <c r="W26" i="27"/>
  <c r="AA26" i="27" s="1"/>
  <c r="V26" i="27"/>
  <c r="Y26" i="27" s="1"/>
  <c r="AE26" i="27"/>
  <c r="AG25" i="27"/>
  <c r="AF25" i="27"/>
  <c r="AC25" i="27"/>
  <c r="AB25" i="27"/>
  <c r="W25" i="27"/>
  <c r="V25" i="27"/>
  <c r="AA25" i="27"/>
  <c r="AC24" i="27"/>
  <c r="AB24" i="27"/>
  <c r="AA24" i="27"/>
  <c r="Z24" i="27"/>
  <c r="Y24" i="27"/>
  <c r="W24" i="27"/>
  <c r="V24" i="27"/>
  <c r="AG24" i="27"/>
  <c r="Y23" i="27"/>
  <c r="W23" i="27"/>
  <c r="V23" i="27"/>
  <c r="AF22" i="27"/>
  <c r="W22" i="27"/>
  <c r="V22" i="27"/>
  <c r="AG21" i="27"/>
  <c r="AC21" i="27"/>
  <c r="AB21" i="27"/>
  <c r="Z21" i="27"/>
  <c r="Y21" i="27"/>
  <c r="W21" i="27"/>
  <c r="AA21" i="27" s="1"/>
  <c r="V21" i="27"/>
  <c r="AF21" i="27"/>
  <c r="W20" i="27"/>
  <c r="V20" i="27"/>
  <c r="W19" i="27"/>
  <c r="V19" i="27"/>
  <c r="AG18" i="27"/>
  <c r="AF18" i="27"/>
  <c r="AC18" i="27"/>
  <c r="AB18" i="27"/>
  <c r="Z18" i="27"/>
  <c r="W18" i="27"/>
  <c r="AA18" i="27" s="1"/>
  <c r="V18" i="27"/>
  <c r="Y18" i="27" s="1"/>
  <c r="AE18" i="27"/>
  <c r="AG17" i="27"/>
  <c r="AF17" i="27"/>
  <c r="AC17" i="27"/>
  <c r="AB17" i="27"/>
  <c r="W17" i="27"/>
  <c r="V17" i="27"/>
  <c r="AC16" i="27"/>
  <c r="AB16" i="27"/>
  <c r="AA16" i="27"/>
  <c r="Z16" i="27"/>
  <c r="Y16" i="27"/>
  <c r="W16" i="27"/>
  <c r="V16" i="27"/>
  <c r="AG16" i="27"/>
  <c r="Z15" i="27"/>
  <c r="W15" i="27"/>
  <c r="V15" i="27"/>
  <c r="AF15" i="27"/>
  <c r="AF14" i="27"/>
  <c r="AE14" i="27"/>
  <c r="AB14" i="27"/>
  <c r="AA14" i="27"/>
  <c r="W14" i="27"/>
  <c r="V14" i="27"/>
  <c r="AG13" i="27"/>
  <c r="AC13" i="27"/>
  <c r="AB13" i="27"/>
  <c r="AA13" i="27"/>
  <c r="Z13" i="27"/>
  <c r="Y13" i="27"/>
  <c r="W13" i="27"/>
  <c r="V13" i="27"/>
  <c r="AF13" i="27"/>
  <c r="AE12" i="27"/>
  <c r="W12" i="27"/>
  <c r="V12" i="27"/>
  <c r="AG12" i="27"/>
  <c r="AC11" i="27"/>
  <c r="W11" i="27"/>
  <c r="V11" i="27"/>
  <c r="Z11" i="27"/>
  <c r="AG10" i="27"/>
  <c r="AF10" i="27"/>
  <c r="AC10" i="27"/>
  <c r="AB10" i="27"/>
  <c r="Z10" i="27"/>
  <c r="W10" i="27"/>
  <c r="AA10" i="27" s="1"/>
  <c r="V10" i="27"/>
  <c r="Y10" i="27" s="1"/>
  <c r="AE10" i="27"/>
  <c r="AG9" i="27"/>
  <c r="AF9" i="27"/>
  <c r="AC9" i="27"/>
  <c r="AB9" i="27"/>
  <c r="W9" i="27"/>
  <c r="V9" i="27"/>
  <c r="AC8" i="27"/>
  <c r="AB8" i="27"/>
  <c r="AA8" i="27"/>
  <c r="Z8" i="27"/>
  <c r="Y8" i="27"/>
  <c r="W8" i="27"/>
  <c r="V8" i="27"/>
  <c r="AG8" i="27"/>
  <c r="AF7" i="27"/>
  <c r="AE7" i="27"/>
  <c r="W7" i="27"/>
  <c r="V7" i="27"/>
  <c r="Z7" i="27" s="1"/>
  <c r="AF6" i="27"/>
  <c r="AE6" i="27"/>
  <c r="AB6" i="27"/>
  <c r="AA6" i="27"/>
  <c r="W6" i="27"/>
  <c r="V6" i="27"/>
  <c r="I3" i="27"/>
  <c r="AG111" i="26"/>
  <c r="AE111" i="26"/>
  <c r="W111" i="26"/>
  <c r="AC111" i="26" s="1"/>
  <c r="V111" i="26"/>
  <c r="Y111" i="26" s="1"/>
  <c r="AE110" i="26"/>
  <c r="AC110" i="26"/>
  <c r="AA110" i="26"/>
  <c r="W110" i="26"/>
  <c r="V110" i="26"/>
  <c r="Z110" i="26" s="1"/>
  <c r="AG109" i="26"/>
  <c r="AF109" i="26"/>
  <c r="W109" i="26"/>
  <c r="AA109" i="26" s="1"/>
  <c r="V109" i="26"/>
  <c r="AB109" i="26" s="1"/>
  <c r="AE109" i="26"/>
  <c r="AG108" i="26"/>
  <c r="AF108" i="26"/>
  <c r="W108" i="26"/>
  <c r="AA108" i="26" s="1"/>
  <c r="V108" i="26"/>
  <c r="AE108" i="26"/>
  <c r="AC107" i="26"/>
  <c r="W107" i="26"/>
  <c r="V107" i="26"/>
  <c r="AB107" i="26" s="1"/>
  <c r="AG107" i="26"/>
  <c r="AF106" i="26"/>
  <c r="Z106" i="26"/>
  <c r="W106" i="26"/>
  <c r="V106" i="26"/>
  <c r="Y106" i="26" s="1"/>
  <c r="AE106" i="26"/>
  <c r="AF105" i="26"/>
  <c r="AE105" i="26"/>
  <c r="W105" i="26"/>
  <c r="AA105" i="26" s="1"/>
  <c r="V105" i="26"/>
  <c r="AB105" i="26" s="1"/>
  <c r="AG104" i="26"/>
  <c r="AF104" i="26"/>
  <c r="W104" i="26"/>
  <c r="AC104" i="26" s="1"/>
  <c r="V104" i="26"/>
  <c r="AB104" i="26" s="1"/>
  <c r="AE104" i="26"/>
  <c r="AG103" i="26"/>
  <c r="W103" i="26"/>
  <c r="AC103" i="26" s="1"/>
  <c r="V103" i="26"/>
  <c r="Y103" i="26" s="1"/>
  <c r="AE103" i="26"/>
  <c r="AE102" i="26"/>
  <c r="Z102" i="26"/>
  <c r="W102" i="26"/>
  <c r="AA102" i="26" s="1"/>
  <c r="V102" i="26"/>
  <c r="AC102" i="26"/>
  <c r="AG101" i="26"/>
  <c r="AF101" i="26"/>
  <c r="AA101" i="26"/>
  <c r="W101" i="26"/>
  <c r="V101" i="26"/>
  <c r="AB101" i="26" s="1"/>
  <c r="AE101" i="26"/>
  <c r="AG100" i="26"/>
  <c r="AF100" i="26"/>
  <c r="AB100" i="26"/>
  <c r="W100" i="26"/>
  <c r="V100" i="26"/>
  <c r="Y100" i="26" s="1"/>
  <c r="W99" i="26"/>
  <c r="AC99" i="26" s="1"/>
  <c r="V99" i="26"/>
  <c r="AB99" i="26" s="1"/>
  <c r="AG99" i="26"/>
  <c r="W98" i="26"/>
  <c r="V98" i="26"/>
  <c r="Z98" i="26" s="1"/>
  <c r="AE98" i="26"/>
  <c r="AF97" i="26"/>
  <c r="AB97" i="26"/>
  <c r="W97" i="26"/>
  <c r="AA97" i="26" s="1"/>
  <c r="V97" i="26"/>
  <c r="AE97" i="26"/>
  <c r="AG96" i="26"/>
  <c r="AF96" i="26"/>
  <c r="AB96" i="26"/>
  <c r="Y96" i="26"/>
  <c r="W96" i="26"/>
  <c r="AC96" i="26" s="1"/>
  <c r="V96" i="26"/>
  <c r="AE96" i="26"/>
  <c r="AC95" i="26"/>
  <c r="W95" i="26"/>
  <c r="V95" i="26"/>
  <c r="W94" i="26"/>
  <c r="V94" i="26"/>
  <c r="AG93" i="26"/>
  <c r="AF93" i="26"/>
  <c r="W93" i="26"/>
  <c r="AA93" i="26" s="1"/>
  <c r="V93" i="26"/>
  <c r="AB93" i="26" s="1"/>
  <c r="AE93" i="26"/>
  <c r="AG92" i="26"/>
  <c r="AF92" i="26"/>
  <c r="AC92" i="26"/>
  <c r="W92" i="26"/>
  <c r="AA92" i="26" s="1"/>
  <c r="V92" i="26"/>
  <c r="Y92" i="26" s="1"/>
  <c r="AC91" i="26"/>
  <c r="AB91" i="26"/>
  <c r="Z91" i="26"/>
  <c r="Y91" i="26"/>
  <c r="W91" i="26"/>
  <c r="V91" i="26"/>
  <c r="AG91" i="26"/>
  <c r="AE90" i="26"/>
  <c r="W90" i="26"/>
  <c r="V90" i="26"/>
  <c r="AF90" i="26"/>
  <c r="AB89" i="26"/>
  <c r="W89" i="26"/>
  <c r="V89" i="26"/>
  <c r="AG88" i="26"/>
  <c r="AF88" i="26"/>
  <c r="W88" i="26"/>
  <c r="AC88" i="26" s="1"/>
  <c r="V88" i="26"/>
  <c r="AB88" i="26" s="1"/>
  <c r="AE88" i="26"/>
  <c r="AG87" i="26"/>
  <c r="W87" i="26"/>
  <c r="V87" i="26"/>
  <c r="AE86" i="26"/>
  <c r="W86" i="26"/>
  <c r="V86" i="26"/>
  <c r="AC86" i="26"/>
  <c r="AG85" i="26"/>
  <c r="AF85" i="26"/>
  <c r="W85" i="26"/>
  <c r="AA85" i="26" s="1"/>
  <c r="V85" i="26"/>
  <c r="AE85" i="26"/>
  <c r="AG84" i="26"/>
  <c r="AF84" i="26"/>
  <c r="AC84" i="26"/>
  <c r="AB84" i="26"/>
  <c r="W84" i="26"/>
  <c r="AA84" i="26" s="1"/>
  <c r="V84" i="26"/>
  <c r="Y84" i="26" s="1"/>
  <c r="AE83" i="26"/>
  <c r="W83" i="26"/>
  <c r="V83" i="26"/>
  <c r="Y83" i="26" s="1"/>
  <c r="AE82" i="26"/>
  <c r="AA82" i="26"/>
  <c r="W82" i="26"/>
  <c r="V82" i="26"/>
  <c r="Z82" i="26" s="1"/>
  <c r="AF82" i="26"/>
  <c r="AF81" i="26"/>
  <c r="AE81" i="26"/>
  <c r="AB81" i="26"/>
  <c r="W81" i="26"/>
  <c r="V81" i="26"/>
  <c r="AG81" i="26"/>
  <c r="AG80" i="26"/>
  <c r="AF80" i="26"/>
  <c r="AC80" i="26"/>
  <c r="AB80" i="26"/>
  <c r="Y80" i="26"/>
  <c r="W80" i="26"/>
  <c r="AA80" i="26" s="1"/>
  <c r="V80" i="26"/>
  <c r="AE80" i="26"/>
  <c r="AC79" i="26"/>
  <c r="W79" i="26"/>
  <c r="V79" i="26"/>
  <c r="AF78" i="26"/>
  <c r="AE78" i="26"/>
  <c r="AC78" i="26"/>
  <c r="W78" i="26"/>
  <c r="V78" i="26"/>
  <c r="Z78" i="26" s="1"/>
  <c r="AG77" i="26"/>
  <c r="AF77" i="26"/>
  <c r="AB77" i="26"/>
  <c r="W77" i="26"/>
  <c r="AA77" i="26" s="1"/>
  <c r="V77" i="26"/>
  <c r="Z77" i="26" s="1"/>
  <c r="AE77" i="26"/>
  <c r="AG76" i="26"/>
  <c r="AF76" i="26"/>
  <c r="AC76" i="26"/>
  <c r="AB76" i="26"/>
  <c r="W76" i="26"/>
  <c r="AA76" i="26" s="1"/>
  <c r="V76" i="26"/>
  <c r="Y76" i="26" s="1"/>
  <c r="AE75" i="26"/>
  <c r="AC75" i="26"/>
  <c r="AB75" i="26"/>
  <c r="Z75" i="26"/>
  <c r="W75" i="26"/>
  <c r="V75" i="26"/>
  <c r="Y75" i="26" s="1"/>
  <c r="AF74" i="26"/>
  <c r="W74" i="26"/>
  <c r="AA74" i="26" s="1"/>
  <c r="V74" i="26"/>
  <c r="Z74" i="26" s="1"/>
  <c r="AE73" i="26"/>
  <c r="W73" i="26"/>
  <c r="V73" i="26"/>
  <c r="AG73" i="26"/>
  <c r="AG72" i="26"/>
  <c r="AF72" i="26"/>
  <c r="AC72" i="26"/>
  <c r="AB72" i="26"/>
  <c r="W72" i="26"/>
  <c r="AA72" i="26" s="1"/>
  <c r="V72" i="26"/>
  <c r="Y72" i="26" s="1"/>
  <c r="AE72" i="26"/>
  <c r="W71" i="26"/>
  <c r="V71" i="26"/>
  <c r="Z71" i="26" s="1"/>
  <c r="AE70" i="26"/>
  <c r="AC70" i="26"/>
  <c r="W70" i="26"/>
  <c r="AA70" i="26" s="1"/>
  <c r="V70" i="26"/>
  <c r="AF70" i="26"/>
  <c r="AG69" i="26"/>
  <c r="AF69" i="26"/>
  <c r="AB69" i="26"/>
  <c r="W69" i="26"/>
  <c r="AA69" i="26" s="1"/>
  <c r="V69" i="26"/>
  <c r="Z69" i="26" s="1"/>
  <c r="AE69" i="26"/>
  <c r="AG68" i="26"/>
  <c r="AF68" i="26"/>
  <c r="AC68" i="26"/>
  <c r="AB68" i="26"/>
  <c r="W68" i="26"/>
  <c r="AA68" i="26" s="1"/>
  <c r="V68" i="26"/>
  <c r="Y68" i="26" s="1"/>
  <c r="AB67" i="26"/>
  <c r="W67" i="26"/>
  <c r="V67" i="26"/>
  <c r="AF66" i="26"/>
  <c r="W66" i="26"/>
  <c r="V66" i="26"/>
  <c r="Y66" i="26" s="1"/>
  <c r="AG65" i="26"/>
  <c r="W65" i="26"/>
  <c r="AA65" i="26" s="1"/>
  <c r="V65" i="26"/>
  <c r="AG64" i="26"/>
  <c r="AF64" i="26"/>
  <c r="AC64" i="26"/>
  <c r="AB64" i="26"/>
  <c r="W64" i="26"/>
  <c r="AA64" i="26" s="1"/>
  <c r="V64" i="26"/>
  <c r="Y64" i="26" s="1"/>
  <c r="AE64" i="26"/>
  <c r="AG63" i="26"/>
  <c r="AE63" i="26"/>
  <c r="W63" i="26"/>
  <c r="V63" i="26"/>
  <c r="Z63" i="26" s="1"/>
  <c r="AC63" i="26"/>
  <c r="AC62" i="26"/>
  <c r="AA62" i="26"/>
  <c r="W62" i="26"/>
  <c r="V62" i="26"/>
  <c r="AF62" i="26"/>
  <c r="AG61" i="26"/>
  <c r="AF61" i="26"/>
  <c r="AB61" i="26"/>
  <c r="W61" i="26"/>
  <c r="AA61" i="26" s="1"/>
  <c r="V61" i="26"/>
  <c r="Z61" i="26" s="1"/>
  <c r="AE61" i="26"/>
  <c r="AG60" i="26"/>
  <c r="AF60" i="26"/>
  <c r="AC60" i="26"/>
  <c r="AB60" i="26"/>
  <c r="W60" i="26"/>
  <c r="AA60" i="26" s="1"/>
  <c r="V60" i="26"/>
  <c r="Y60" i="26" s="1"/>
  <c r="Y59" i="26"/>
  <c r="W59" i="26"/>
  <c r="V59" i="26"/>
  <c r="AF58" i="26"/>
  <c r="AE58" i="26"/>
  <c r="W58" i="26"/>
  <c r="AA58" i="26" s="1"/>
  <c r="V58" i="26"/>
  <c r="Z58" i="26" s="1"/>
  <c r="AG57" i="26"/>
  <c r="AF57" i="26"/>
  <c r="AE57" i="26"/>
  <c r="AB57" i="26"/>
  <c r="W57" i="26"/>
  <c r="AA57" i="26" s="1"/>
  <c r="V57" i="26"/>
  <c r="AG56" i="26"/>
  <c r="AF56" i="26"/>
  <c r="AC56" i="26"/>
  <c r="AB56" i="26"/>
  <c r="W56" i="26"/>
  <c r="AA56" i="26" s="1"/>
  <c r="V56" i="26"/>
  <c r="Y56" i="26" s="1"/>
  <c r="AE56" i="26"/>
  <c r="AG55" i="26"/>
  <c r="AE55" i="26"/>
  <c r="AC55" i="26"/>
  <c r="W55" i="26"/>
  <c r="V55" i="26"/>
  <c r="Y55" i="26" s="1"/>
  <c r="AF54" i="26"/>
  <c r="Z54" i="26"/>
  <c r="W54" i="26"/>
  <c r="V54" i="26"/>
  <c r="AG53" i="26"/>
  <c r="AF53" i="26"/>
  <c r="AB53" i="26"/>
  <c r="W53" i="26"/>
  <c r="AA53" i="26" s="1"/>
  <c r="V53" i="26"/>
  <c r="Z53" i="26" s="1"/>
  <c r="AE53" i="26"/>
  <c r="AG52" i="26"/>
  <c r="AF52" i="26"/>
  <c r="AC52" i="26"/>
  <c r="AB52" i="26"/>
  <c r="W52" i="26"/>
  <c r="AA52" i="26" s="1"/>
  <c r="V52" i="26"/>
  <c r="Y52" i="26" s="1"/>
  <c r="W51" i="26"/>
  <c r="V51" i="26"/>
  <c r="Z51" i="26"/>
  <c r="AE50" i="26"/>
  <c r="W50" i="26"/>
  <c r="V50" i="26"/>
  <c r="AF50" i="26"/>
  <c r="AE49" i="26"/>
  <c r="AB49" i="26"/>
  <c r="W49" i="26"/>
  <c r="AA49" i="26" s="1"/>
  <c r="V49" i="26"/>
  <c r="AF49" i="26"/>
  <c r="AG48" i="26"/>
  <c r="AF48" i="26"/>
  <c r="AC48" i="26"/>
  <c r="AB48" i="26"/>
  <c r="Y48" i="26"/>
  <c r="W48" i="26"/>
  <c r="AA48" i="26" s="1"/>
  <c r="V48" i="26"/>
  <c r="AE48" i="26"/>
  <c r="AE47" i="26"/>
  <c r="AC47" i="26"/>
  <c r="AB47" i="26"/>
  <c r="W47" i="26"/>
  <c r="V47" i="26"/>
  <c r="Y47" i="26" s="1"/>
  <c r="AC46" i="26"/>
  <c r="W46" i="26"/>
  <c r="AA46" i="26" s="1"/>
  <c r="V46" i="26"/>
  <c r="Z46" i="26" s="1"/>
  <c r="AE46" i="26"/>
  <c r="AF45" i="26"/>
  <c r="AE45" i="26"/>
  <c r="W45" i="26"/>
  <c r="AA45" i="26" s="1"/>
  <c r="V45" i="26"/>
  <c r="Z45" i="26" s="1"/>
  <c r="AB45" i="26"/>
  <c r="AC44" i="26"/>
  <c r="W44" i="26"/>
  <c r="V44" i="26"/>
  <c r="AF44" i="26"/>
  <c r="W43" i="26"/>
  <c r="AA43" i="26" s="1"/>
  <c r="V43" i="26"/>
  <c r="AE43" i="26"/>
  <c r="AG42" i="26"/>
  <c r="AF42" i="26"/>
  <c r="AB42" i="26"/>
  <c r="W42" i="26"/>
  <c r="AA42" i="26" s="1"/>
  <c r="V42" i="26"/>
  <c r="Z42" i="26" s="1"/>
  <c r="AE42" i="26"/>
  <c r="AG41" i="26"/>
  <c r="AF41" i="26"/>
  <c r="AC41" i="26"/>
  <c r="AB41" i="26"/>
  <c r="W41" i="26"/>
  <c r="AA41" i="26" s="1"/>
  <c r="V41" i="26"/>
  <c r="Y41" i="26" s="1"/>
  <c r="AC40" i="26"/>
  <c r="AB40" i="26"/>
  <c r="Z40" i="26"/>
  <c r="Y40" i="26"/>
  <c r="W40" i="26"/>
  <c r="V40" i="26"/>
  <c r="AG40" i="26"/>
  <c r="AF39" i="26"/>
  <c r="AE39" i="26"/>
  <c r="W39" i="26"/>
  <c r="V39" i="26"/>
  <c r="Z39" i="26" s="1"/>
  <c r="W38" i="26"/>
  <c r="V38" i="26"/>
  <c r="AF38" i="26"/>
  <c r="AG37" i="26"/>
  <c r="AF37" i="26"/>
  <c r="AC37" i="26"/>
  <c r="AB37" i="26"/>
  <c r="Y37" i="26"/>
  <c r="W37" i="26"/>
  <c r="AA37" i="26" s="1"/>
  <c r="V37" i="26"/>
  <c r="Z37" i="26" s="1"/>
  <c r="AE37" i="26"/>
  <c r="W36" i="26"/>
  <c r="V36" i="26"/>
  <c r="Y36" i="26" s="1"/>
  <c r="W35" i="26"/>
  <c r="V35" i="26"/>
  <c r="Z35" i="26" s="1"/>
  <c r="AG34" i="26"/>
  <c r="AF34" i="26"/>
  <c r="AB34" i="26"/>
  <c r="W34" i="26"/>
  <c r="AA34" i="26" s="1"/>
  <c r="V34" i="26"/>
  <c r="Z34" i="26" s="1"/>
  <c r="AE34" i="26"/>
  <c r="AG33" i="26"/>
  <c r="AF33" i="26"/>
  <c r="AC33" i="26"/>
  <c r="AB33" i="26"/>
  <c r="W33" i="26"/>
  <c r="AA33" i="26" s="1"/>
  <c r="V33" i="26"/>
  <c r="Y33" i="26" s="1"/>
  <c r="Z33" i="26"/>
  <c r="AC32" i="26"/>
  <c r="AB32" i="26"/>
  <c r="W32" i="26"/>
  <c r="V32" i="26"/>
  <c r="Z32" i="26" s="1"/>
  <c r="AG32" i="26"/>
  <c r="AF31" i="26"/>
  <c r="AE31" i="26"/>
  <c r="W31" i="26"/>
  <c r="V31" i="26"/>
  <c r="Z31" i="26" s="1"/>
  <c r="W30" i="26"/>
  <c r="AA30" i="26" s="1"/>
  <c r="V30" i="26"/>
  <c r="AG29" i="26"/>
  <c r="AF29" i="26"/>
  <c r="AC29" i="26"/>
  <c r="AB29" i="26"/>
  <c r="W29" i="26"/>
  <c r="AA29" i="26" s="1"/>
  <c r="V29" i="26"/>
  <c r="Z29" i="26" s="1"/>
  <c r="AE29" i="26"/>
  <c r="AG28" i="26"/>
  <c r="AE28" i="26"/>
  <c r="Y28" i="26"/>
  <c r="W28" i="26"/>
  <c r="V28" i="26"/>
  <c r="AC28" i="26"/>
  <c r="AE27" i="26"/>
  <c r="AC27" i="26"/>
  <c r="Z27" i="26"/>
  <c r="W27" i="26"/>
  <c r="V27" i="26"/>
  <c r="AA27" i="26"/>
  <c r="AG26" i="26"/>
  <c r="AF26" i="26"/>
  <c r="AB26" i="26"/>
  <c r="AA26" i="26"/>
  <c r="Z26" i="26"/>
  <c r="W26" i="26"/>
  <c r="V26" i="26"/>
  <c r="AE26" i="26"/>
  <c r="AG25" i="26"/>
  <c r="AF25" i="26"/>
  <c r="AC25" i="26"/>
  <c r="AB25" i="26"/>
  <c r="W25" i="26"/>
  <c r="AA25" i="26" s="1"/>
  <c r="V25" i="26"/>
  <c r="Y25" i="26" s="1"/>
  <c r="Z25" i="26"/>
  <c r="AC24" i="26"/>
  <c r="AB24" i="26"/>
  <c r="W24" i="26"/>
  <c r="V24" i="26"/>
  <c r="Z24" i="26" s="1"/>
  <c r="AG24" i="26"/>
  <c r="Z23" i="26"/>
  <c r="W23" i="26"/>
  <c r="V23" i="26"/>
  <c r="AF23" i="26"/>
  <c r="AF22" i="26"/>
  <c r="AB22" i="26"/>
  <c r="AA22" i="26"/>
  <c r="W22" i="26"/>
  <c r="V22" i="26"/>
  <c r="AE22" i="26"/>
  <c r="AG21" i="26"/>
  <c r="AF21" i="26"/>
  <c r="AC21" i="26"/>
  <c r="AB21" i="26"/>
  <c r="Y21" i="26"/>
  <c r="W21" i="26"/>
  <c r="AA21" i="26" s="1"/>
  <c r="V21" i="26"/>
  <c r="Z21" i="26" s="1"/>
  <c r="AE21" i="26"/>
  <c r="W20" i="26"/>
  <c r="V20" i="26"/>
  <c r="AG20" i="26"/>
  <c r="W19" i="26"/>
  <c r="V19" i="26"/>
  <c r="AE19" i="26"/>
  <c r="AG18" i="26"/>
  <c r="AF18" i="26"/>
  <c r="AB18" i="26"/>
  <c r="W18" i="26"/>
  <c r="AA18" i="26" s="1"/>
  <c r="V18" i="26"/>
  <c r="Z18" i="26" s="1"/>
  <c r="AE18" i="26"/>
  <c r="AG17" i="26"/>
  <c r="AF17" i="26"/>
  <c r="AC17" i="26"/>
  <c r="AB17" i="26"/>
  <c r="W17" i="26"/>
  <c r="AA17" i="26" s="1"/>
  <c r="V17" i="26"/>
  <c r="Y17" i="26" s="1"/>
  <c r="Z17" i="26"/>
  <c r="AC16" i="26"/>
  <c r="AB16" i="26"/>
  <c r="Z16" i="26"/>
  <c r="Y16" i="26"/>
  <c r="W16" i="26"/>
  <c r="V16" i="26"/>
  <c r="AG16" i="26"/>
  <c r="W15" i="26"/>
  <c r="V15" i="26"/>
  <c r="Y15" i="26" s="1"/>
  <c r="AF14" i="26"/>
  <c r="AE14" i="26"/>
  <c r="AB14" i="26"/>
  <c r="W14" i="26"/>
  <c r="AA14" i="26" s="1"/>
  <c r="V14" i="26"/>
  <c r="AG13" i="26"/>
  <c r="AF13" i="26"/>
  <c r="AC13" i="26"/>
  <c r="AB13" i="26"/>
  <c r="W13" i="26"/>
  <c r="AA13" i="26" s="1"/>
  <c r="V13" i="26"/>
  <c r="Z13" i="26" s="1"/>
  <c r="AE13" i="26"/>
  <c r="Y12" i="26"/>
  <c r="W12" i="26"/>
  <c r="V12" i="26"/>
  <c r="W11" i="26"/>
  <c r="V11" i="26"/>
  <c r="Z11" i="26" s="1"/>
  <c r="AG10" i="26"/>
  <c r="AF10" i="26"/>
  <c r="AB10" i="26"/>
  <c r="W10" i="26"/>
  <c r="AA10" i="26" s="1"/>
  <c r="V10" i="26"/>
  <c r="Z10" i="26" s="1"/>
  <c r="AE10" i="26"/>
  <c r="AG9" i="26"/>
  <c r="AF9" i="26"/>
  <c r="AC9" i="26"/>
  <c r="AB9" i="26"/>
  <c r="W9" i="26"/>
  <c r="AA9" i="26" s="1"/>
  <c r="V9" i="26"/>
  <c r="Y9" i="26" s="1"/>
  <c r="Z9" i="26"/>
  <c r="AC8" i="26"/>
  <c r="AB8" i="26"/>
  <c r="Z8" i="26"/>
  <c r="Y8" i="26"/>
  <c r="W8" i="26"/>
  <c r="V8" i="26"/>
  <c r="AG8" i="26"/>
  <c r="AF7" i="26"/>
  <c r="AE7" i="26"/>
  <c r="W7" i="26"/>
  <c r="V7" i="26"/>
  <c r="Y7" i="26" s="1"/>
  <c r="Z7" i="26"/>
  <c r="AF6" i="26"/>
  <c r="AB6" i="26"/>
  <c r="AA6" i="26"/>
  <c r="W6" i="26"/>
  <c r="V6" i="26"/>
  <c r="AE6" i="26"/>
  <c r="I3" i="26"/>
  <c r="AG111" i="25"/>
  <c r="AE111" i="25"/>
  <c r="Y111" i="25"/>
  <c r="W111" i="25"/>
  <c r="V111" i="25"/>
  <c r="AE110" i="25"/>
  <c r="AC110" i="25"/>
  <c r="Z110" i="25"/>
  <c r="W110" i="25"/>
  <c r="V110" i="25"/>
  <c r="AA110" i="25"/>
  <c r="AG109" i="25"/>
  <c r="AF109" i="25"/>
  <c r="Z109" i="25"/>
  <c r="W109" i="25"/>
  <c r="V109" i="25"/>
  <c r="AE109" i="25"/>
  <c r="AG108" i="25"/>
  <c r="AF108" i="25"/>
  <c r="AC108" i="25"/>
  <c r="W108" i="25"/>
  <c r="V108" i="25"/>
  <c r="AC107" i="25"/>
  <c r="AB107" i="25"/>
  <c r="Z107" i="25"/>
  <c r="Y107" i="25"/>
  <c r="W107" i="25"/>
  <c r="V107" i="25"/>
  <c r="AG107" i="25"/>
  <c r="AF106" i="25"/>
  <c r="Z106" i="25"/>
  <c r="Y106" i="25"/>
  <c r="W106" i="25"/>
  <c r="V106" i="25"/>
  <c r="AE106" i="25"/>
  <c r="AF105" i="25"/>
  <c r="AE105" i="25"/>
  <c r="AA105" i="25"/>
  <c r="W105" i="25"/>
  <c r="V105" i="25"/>
  <c r="AB105" i="25"/>
  <c r="AG104" i="25"/>
  <c r="AB104" i="25"/>
  <c r="Y104" i="25"/>
  <c r="W104" i="25"/>
  <c r="V104" i="25"/>
  <c r="AF104" i="25"/>
  <c r="AG103" i="25"/>
  <c r="AE103" i="25"/>
  <c r="Y103" i="25"/>
  <c r="W103" i="25"/>
  <c r="V103" i="25"/>
  <c r="AC103" i="25"/>
  <c r="AE102" i="25"/>
  <c r="AC102" i="25"/>
  <c r="Z102" i="25"/>
  <c r="W102" i="25"/>
  <c r="V102" i="25"/>
  <c r="AA102" i="25"/>
  <c r="AG101" i="25"/>
  <c r="AF101" i="25"/>
  <c r="W101" i="25"/>
  <c r="V101" i="25"/>
  <c r="Z101" i="25" s="1"/>
  <c r="AE101" i="25"/>
  <c r="AG100" i="25"/>
  <c r="AF100" i="25"/>
  <c r="W100" i="25"/>
  <c r="AC100" i="25" s="1"/>
  <c r="V100" i="25"/>
  <c r="AB99" i="25"/>
  <c r="Z99" i="25"/>
  <c r="W99" i="25"/>
  <c r="AC99" i="25" s="1"/>
  <c r="V99" i="25"/>
  <c r="Y99" i="25" s="1"/>
  <c r="AG99" i="25"/>
  <c r="AF98" i="25"/>
  <c r="Y98" i="25"/>
  <c r="W98" i="25"/>
  <c r="V98" i="25"/>
  <c r="Z98" i="25" s="1"/>
  <c r="AE98" i="25"/>
  <c r="AF97" i="25"/>
  <c r="AE97" i="25"/>
  <c r="AA97" i="25"/>
  <c r="W97" i="25"/>
  <c r="V97" i="25"/>
  <c r="AB97" i="25"/>
  <c r="AG96" i="25"/>
  <c r="W96" i="25"/>
  <c r="V96" i="25"/>
  <c r="AB96" i="25" s="1"/>
  <c r="AF96" i="25"/>
  <c r="AG95" i="25"/>
  <c r="AE95" i="25"/>
  <c r="W95" i="25"/>
  <c r="V95" i="25"/>
  <c r="Y95" i="25" s="1"/>
  <c r="AC95" i="25"/>
  <c r="AE94" i="25"/>
  <c r="Z94" i="25"/>
  <c r="W94" i="25"/>
  <c r="AA94" i="25" s="1"/>
  <c r="V94" i="25"/>
  <c r="AG93" i="25"/>
  <c r="AF93" i="25"/>
  <c r="Z93" i="25"/>
  <c r="W93" i="25"/>
  <c r="V93" i="25"/>
  <c r="AE93" i="25"/>
  <c r="AG92" i="25"/>
  <c r="AF92" i="25"/>
  <c r="W92" i="25"/>
  <c r="AC92" i="25" s="1"/>
  <c r="V92" i="25"/>
  <c r="AC91" i="25"/>
  <c r="Z91" i="25"/>
  <c r="Y91" i="25"/>
  <c r="W91" i="25"/>
  <c r="V91" i="25"/>
  <c r="AB91" i="25" s="1"/>
  <c r="AG91" i="25"/>
  <c r="AF90" i="25"/>
  <c r="W90" i="25"/>
  <c r="V90" i="25"/>
  <c r="Z90" i="25" s="1"/>
  <c r="AE90" i="25"/>
  <c r="AF89" i="25"/>
  <c r="AE89" i="25"/>
  <c r="W89" i="25"/>
  <c r="AA89" i="25" s="1"/>
  <c r="V89" i="25"/>
  <c r="AB89" i="25"/>
  <c r="AG88" i="25"/>
  <c r="W88" i="25"/>
  <c r="V88" i="25"/>
  <c r="AB88" i="25" s="1"/>
  <c r="AF88" i="25"/>
  <c r="AG87" i="25"/>
  <c r="AE87" i="25"/>
  <c r="Y87" i="25"/>
  <c r="W87" i="25"/>
  <c r="V87" i="25"/>
  <c r="AE86" i="25"/>
  <c r="AC86" i="25"/>
  <c r="Z86" i="25"/>
  <c r="W86" i="25"/>
  <c r="V86" i="25"/>
  <c r="AA86" i="25"/>
  <c r="AG85" i="25"/>
  <c r="AF85" i="25"/>
  <c r="W85" i="25"/>
  <c r="V85" i="25"/>
  <c r="AB85" i="25" s="1"/>
  <c r="AE85" i="25"/>
  <c r="AG84" i="25"/>
  <c r="AF84" i="25"/>
  <c r="W84" i="25"/>
  <c r="AC84" i="25" s="1"/>
  <c r="V84" i="25"/>
  <c r="Z84" i="25" s="1"/>
  <c r="AE83" i="25"/>
  <c r="Z83" i="25"/>
  <c r="W83" i="25"/>
  <c r="V83" i="25"/>
  <c r="AB83" i="25"/>
  <c r="AF82" i="25"/>
  <c r="AE82" i="25"/>
  <c r="W82" i="25"/>
  <c r="V82" i="25"/>
  <c r="AG81" i="25"/>
  <c r="AF81" i="25"/>
  <c r="W81" i="25"/>
  <c r="AA81" i="25" s="1"/>
  <c r="V81" i="25"/>
  <c r="AB81" i="25" s="1"/>
  <c r="AG80" i="25"/>
  <c r="Y80" i="25"/>
  <c r="W80" i="25"/>
  <c r="AA80" i="25" s="1"/>
  <c r="V80" i="25"/>
  <c r="AB80" i="25" s="1"/>
  <c r="AF80" i="25"/>
  <c r="AG79" i="25"/>
  <c r="AE79" i="25"/>
  <c r="Y79" i="25"/>
  <c r="W79" i="25"/>
  <c r="AC79" i="25" s="1"/>
  <c r="V79" i="25"/>
  <c r="Z79" i="25" s="1"/>
  <c r="AF78" i="25"/>
  <c r="AE78" i="25"/>
  <c r="AC78" i="25"/>
  <c r="Z78" i="25"/>
  <c r="W78" i="25"/>
  <c r="V78" i="25"/>
  <c r="AA78" i="25"/>
  <c r="AG77" i="25"/>
  <c r="AF77" i="25"/>
  <c r="AC77" i="25"/>
  <c r="AB77" i="25"/>
  <c r="AA77" i="25"/>
  <c r="W77" i="25"/>
  <c r="V77" i="25"/>
  <c r="Z77" i="25" s="1"/>
  <c r="AE77" i="25"/>
  <c r="AG76" i="25"/>
  <c r="AF76" i="25"/>
  <c r="AB76" i="25"/>
  <c r="W76" i="25"/>
  <c r="AC76" i="25" s="1"/>
  <c r="V76" i="25"/>
  <c r="AE75" i="25"/>
  <c r="W75" i="25"/>
  <c r="V75" i="25"/>
  <c r="AF74" i="25"/>
  <c r="AE74" i="25"/>
  <c r="AA74" i="25"/>
  <c r="W74" i="25"/>
  <c r="V74" i="25"/>
  <c r="Y74" i="25" s="1"/>
  <c r="AG73" i="25"/>
  <c r="AF73" i="25"/>
  <c r="AE73" i="25"/>
  <c r="W73" i="25"/>
  <c r="AA73" i="25" s="1"/>
  <c r="V73" i="25"/>
  <c r="AB73" i="25" s="1"/>
  <c r="AG72" i="25"/>
  <c r="AC72" i="25"/>
  <c r="AB72" i="25"/>
  <c r="W72" i="25"/>
  <c r="AA72" i="25" s="1"/>
  <c r="V72" i="25"/>
  <c r="Y72" i="25" s="1"/>
  <c r="AF72" i="25"/>
  <c r="AG71" i="25"/>
  <c r="Z71" i="25"/>
  <c r="W71" i="25"/>
  <c r="AC71" i="25" s="1"/>
  <c r="V71" i="25"/>
  <c r="W70" i="25"/>
  <c r="V70" i="25"/>
  <c r="AG69" i="25"/>
  <c r="AF69" i="25"/>
  <c r="AC69" i="25"/>
  <c r="AB69" i="25"/>
  <c r="Z69" i="25"/>
  <c r="W69" i="25"/>
  <c r="AA69" i="25" s="1"/>
  <c r="V69" i="25"/>
  <c r="AE69" i="25"/>
  <c r="AG68" i="25"/>
  <c r="AF68" i="25"/>
  <c r="AC68" i="25"/>
  <c r="AB68" i="25"/>
  <c r="Y68" i="25"/>
  <c r="W68" i="25"/>
  <c r="V68" i="25"/>
  <c r="Z68" i="25" s="1"/>
  <c r="AA68" i="25"/>
  <c r="AE67" i="25"/>
  <c r="AC67" i="25"/>
  <c r="AB67" i="25"/>
  <c r="Y67" i="25"/>
  <c r="W67" i="25"/>
  <c r="V67" i="25"/>
  <c r="Z67" i="25"/>
  <c r="Z66" i="25"/>
  <c r="W66" i="25"/>
  <c r="AA66" i="25" s="1"/>
  <c r="V66" i="25"/>
  <c r="AG65" i="25"/>
  <c r="AE65" i="25"/>
  <c r="W65" i="25"/>
  <c r="V65" i="25"/>
  <c r="AG64" i="25"/>
  <c r="AC64" i="25"/>
  <c r="AB64" i="25"/>
  <c r="W64" i="25"/>
  <c r="AA64" i="25" s="1"/>
  <c r="V64" i="25"/>
  <c r="Y64" i="25" s="1"/>
  <c r="AF64" i="25"/>
  <c r="W63" i="25"/>
  <c r="V63" i="25"/>
  <c r="Y63" i="25" s="1"/>
  <c r="AG63" i="25"/>
  <c r="W62" i="25"/>
  <c r="V62" i="25"/>
  <c r="AG61" i="25"/>
  <c r="AF61" i="25"/>
  <c r="AC61" i="25"/>
  <c r="AB61" i="25"/>
  <c r="Z61" i="25"/>
  <c r="W61" i="25"/>
  <c r="AA61" i="25" s="1"/>
  <c r="V61" i="25"/>
  <c r="AE61" i="25"/>
  <c r="AG60" i="25"/>
  <c r="AF60" i="25"/>
  <c r="AC60" i="25"/>
  <c r="AB60" i="25"/>
  <c r="Y60" i="25"/>
  <c r="W60" i="25"/>
  <c r="AA60" i="25" s="1"/>
  <c r="V60" i="25"/>
  <c r="Z60" i="25" s="1"/>
  <c r="AE60" i="25"/>
  <c r="W59" i="25"/>
  <c r="V59" i="25"/>
  <c r="W58" i="25"/>
  <c r="V58" i="25"/>
  <c r="W57" i="25"/>
  <c r="AA57" i="25" s="1"/>
  <c r="V57" i="25"/>
  <c r="AG57" i="25"/>
  <c r="AG56" i="25"/>
  <c r="AC56" i="25"/>
  <c r="AB56" i="25"/>
  <c r="W56" i="25"/>
  <c r="AA56" i="25" s="1"/>
  <c r="V56" i="25"/>
  <c r="Y56" i="25" s="1"/>
  <c r="AF56" i="25"/>
  <c r="AE55" i="25"/>
  <c r="AC55" i="25"/>
  <c r="W55" i="25"/>
  <c r="V55" i="25"/>
  <c r="Y55" i="25" s="1"/>
  <c r="AG55" i="25"/>
  <c r="AF54" i="25"/>
  <c r="AE54" i="25"/>
  <c r="AA54" i="25"/>
  <c r="Z54" i="25"/>
  <c r="W54" i="25"/>
  <c r="V54" i="25"/>
  <c r="AC54" i="25"/>
  <c r="AG53" i="25"/>
  <c r="AF53" i="25"/>
  <c r="AC53" i="25"/>
  <c r="AB53" i="25"/>
  <c r="W53" i="25"/>
  <c r="AA53" i="25" s="1"/>
  <c r="V53" i="25"/>
  <c r="Z53" i="25" s="1"/>
  <c r="AE53" i="25"/>
  <c r="AG52" i="25"/>
  <c r="AF52" i="25"/>
  <c r="AC52" i="25"/>
  <c r="AB52" i="25"/>
  <c r="W52" i="25"/>
  <c r="AA52" i="25" s="1"/>
  <c r="V52" i="25"/>
  <c r="AE52" i="25"/>
  <c r="W51" i="25"/>
  <c r="V51" i="25"/>
  <c r="Z51" i="25" s="1"/>
  <c r="AE50" i="25"/>
  <c r="AB50" i="25"/>
  <c r="Y50" i="25"/>
  <c r="W50" i="25"/>
  <c r="AA50" i="25" s="1"/>
  <c r="V50" i="25"/>
  <c r="Z50" i="25" s="1"/>
  <c r="AG49" i="25"/>
  <c r="AE49" i="25"/>
  <c r="W49" i="25"/>
  <c r="V49" i="25"/>
  <c r="AG48" i="25"/>
  <c r="Y48" i="25"/>
  <c r="W48" i="25"/>
  <c r="V48" i="25"/>
  <c r="AE48" i="25"/>
  <c r="AE47" i="25"/>
  <c r="AC47" i="25"/>
  <c r="W47" i="25"/>
  <c r="AA47" i="25" s="1"/>
  <c r="V47" i="25"/>
  <c r="Z47" i="25" s="1"/>
  <c r="AG46" i="25"/>
  <c r="AF46" i="25"/>
  <c r="AC46" i="25"/>
  <c r="AA46" i="25"/>
  <c r="W46" i="25"/>
  <c r="V46" i="25"/>
  <c r="AF45" i="25"/>
  <c r="AC45" i="25"/>
  <c r="W45" i="25"/>
  <c r="AA45" i="25" s="1"/>
  <c r="V45" i="25"/>
  <c r="Z45" i="25" s="1"/>
  <c r="AC44" i="25"/>
  <c r="AB44" i="25"/>
  <c r="Y44" i="25"/>
  <c r="W44" i="25"/>
  <c r="V44" i="25"/>
  <c r="Z44" i="25" s="1"/>
  <c r="AG44" i="25"/>
  <c r="AF43" i="25"/>
  <c r="AE43" i="25"/>
  <c r="W43" i="25"/>
  <c r="V43" i="25"/>
  <c r="Z43" i="25" s="1"/>
  <c r="W42" i="25"/>
  <c r="V42" i="25"/>
  <c r="AG41" i="25"/>
  <c r="AB41" i="25"/>
  <c r="Y41" i="25"/>
  <c r="W41" i="25"/>
  <c r="AA41" i="25" s="1"/>
  <c r="V41" i="25"/>
  <c r="AF41" i="25"/>
  <c r="W40" i="25"/>
  <c r="V40" i="25"/>
  <c r="AF39" i="25"/>
  <c r="AE39" i="25"/>
  <c r="AC39" i="25"/>
  <c r="AA39" i="25"/>
  <c r="W39" i="25"/>
  <c r="V39" i="25"/>
  <c r="Z39" i="25" s="1"/>
  <c r="AG38" i="25"/>
  <c r="AF38" i="25"/>
  <c r="AC38" i="25"/>
  <c r="AB38" i="25"/>
  <c r="AA38" i="25"/>
  <c r="Z38" i="25"/>
  <c r="W38" i="25"/>
  <c r="V38" i="25"/>
  <c r="Y38" i="25" s="1"/>
  <c r="AE38" i="25"/>
  <c r="AG37" i="25"/>
  <c r="AF37" i="25"/>
  <c r="AC37" i="25"/>
  <c r="AB37" i="25"/>
  <c r="W37" i="25"/>
  <c r="V37" i="25"/>
  <c r="Z37" i="25" s="1"/>
  <c r="AE36" i="25"/>
  <c r="AC36" i="25"/>
  <c r="AB36" i="25"/>
  <c r="W36" i="25"/>
  <c r="V36" i="25"/>
  <c r="Z36" i="25" s="1"/>
  <c r="AE35" i="25"/>
  <c r="AA35" i="25"/>
  <c r="W35" i="25"/>
  <c r="V35" i="25"/>
  <c r="Z35" i="25" s="1"/>
  <c r="AB35" i="25"/>
  <c r="AF34" i="25"/>
  <c r="AE34" i="25"/>
  <c r="W34" i="25"/>
  <c r="AA34" i="25" s="1"/>
  <c r="V34" i="25"/>
  <c r="Y34" i="25" s="1"/>
  <c r="W33" i="25"/>
  <c r="V33" i="25"/>
  <c r="AE32" i="25"/>
  <c r="AC32" i="25"/>
  <c r="W32" i="25"/>
  <c r="AA32" i="25" s="1"/>
  <c r="V32" i="25"/>
  <c r="Z32" i="25" s="1"/>
  <c r="AC31" i="25"/>
  <c r="W31" i="25"/>
  <c r="V31" i="25"/>
  <c r="Z31" i="25"/>
  <c r="AG30" i="25"/>
  <c r="AF30" i="25"/>
  <c r="AC30" i="25"/>
  <c r="AB30" i="25"/>
  <c r="Z30" i="25"/>
  <c r="W30" i="25"/>
  <c r="AA30" i="25" s="1"/>
  <c r="V30" i="25"/>
  <c r="Y30" i="25" s="1"/>
  <c r="AE30" i="25"/>
  <c r="AG29" i="25"/>
  <c r="AF29" i="25"/>
  <c r="AC29" i="25"/>
  <c r="AB29" i="25"/>
  <c r="Z29" i="25"/>
  <c r="Y29" i="25"/>
  <c r="W29" i="25"/>
  <c r="V29" i="25"/>
  <c r="AB28" i="25"/>
  <c r="W28" i="25"/>
  <c r="V28" i="25"/>
  <c r="AE28" i="25"/>
  <c r="W27" i="25"/>
  <c r="V27" i="25"/>
  <c r="AF26" i="25"/>
  <c r="AE26" i="25"/>
  <c r="AB26" i="25"/>
  <c r="Y26" i="25"/>
  <c r="W26" i="25"/>
  <c r="AA26" i="25" s="1"/>
  <c r="V26" i="25"/>
  <c r="AE25" i="25"/>
  <c r="AB25" i="25"/>
  <c r="W25" i="25"/>
  <c r="AA25" i="25" s="1"/>
  <c r="V25" i="25"/>
  <c r="AG25" i="25"/>
  <c r="AE24" i="25"/>
  <c r="W24" i="25"/>
  <c r="V24" i="25"/>
  <c r="AF23" i="25"/>
  <c r="AE23" i="25"/>
  <c r="AC23" i="25"/>
  <c r="W23" i="25"/>
  <c r="AA23" i="25" s="1"/>
  <c r="V23" i="25"/>
  <c r="Z23" i="25" s="1"/>
  <c r="AG22" i="25"/>
  <c r="AF22" i="25"/>
  <c r="AC22" i="25"/>
  <c r="AB22" i="25"/>
  <c r="Z22" i="25"/>
  <c r="W22" i="25"/>
  <c r="AA22" i="25" s="1"/>
  <c r="V22" i="25"/>
  <c r="Y22" i="25" s="1"/>
  <c r="AE22" i="25"/>
  <c r="AG21" i="25"/>
  <c r="AF21" i="25"/>
  <c r="AC21" i="25"/>
  <c r="AB21" i="25"/>
  <c r="W21" i="25"/>
  <c r="V21" i="25"/>
  <c r="Z21" i="25" s="1"/>
  <c r="AE20" i="25"/>
  <c r="AC20" i="25"/>
  <c r="AB20" i="25"/>
  <c r="W20" i="25"/>
  <c r="V20" i="25"/>
  <c r="Z20" i="25" s="1"/>
  <c r="AE19" i="25"/>
  <c r="AA19" i="25"/>
  <c r="Z19" i="25"/>
  <c r="W19" i="25"/>
  <c r="V19" i="25"/>
  <c r="AF19" i="25"/>
  <c r="AF18" i="25"/>
  <c r="AE18" i="25"/>
  <c r="W18" i="25"/>
  <c r="AA18" i="25" s="1"/>
  <c r="V18" i="25"/>
  <c r="Y18" i="25" s="1"/>
  <c r="AG17" i="25"/>
  <c r="AC17" i="25"/>
  <c r="AB17" i="25"/>
  <c r="Z17" i="25"/>
  <c r="W17" i="25"/>
  <c r="AA17" i="25" s="1"/>
  <c r="V17" i="25"/>
  <c r="Y17" i="25" s="1"/>
  <c r="AF17" i="25"/>
  <c r="AA16" i="25"/>
  <c r="W16" i="25"/>
  <c r="V16" i="25"/>
  <c r="AB16" i="25"/>
  <c r="W15" i="25"/>
  <c r="V15" i="25"/>
  <c r="Y15" i="25"/>
  <c r="AG14" i="25"/>
  <c r="AF14" i="25"/>
  <c r="AC14" i="25"/>
  <c r="AB14" i="25"/>
  <c r="AA14" i="25"/>
  <c r="W14" i="25"/>
  <c r="V14" i="25"/>
  <c r="Y14" i="25" s="1"/>
  <c r="AE14" i="25"/>
  <c r="AF13" i="25"/>
  <c r="W13" i="25"/>
  <c r="V13" i="25"/>
  <c r="AA13" i="25"/>
  <c r="AC12" i="25"/>
  <c r="W12" i="25"/>
  <c r="AA12" i="25" s="1"/>
  <c r="V12" i="25"/>
  <c r="Z12" i="25" s="1"/>
  <c r="AG12" i="25"/>
  <c r="AF11" i="25"/>
  <c r="W11" i="25"/>
  <c r="V11" i="25"/>
  <c r="AC11" i="25"/>
  <c r="AE10" i="25"/>
  <c r="AC10" i="25"/>
  <c r="AA10" i="25"/>
  <c r="W10" i="25"/>
  <c r="V10" i="25"/>
  <c r="Z10" i="25" s="1"/>
  <c r="AC9" i="25"/>
  <c r="W9" i="25"/>
  <c r="V9" i="25"/>
  <c r="AF9" i="25"/>
  <c r="AE8" i="25"/>
  <c r="AC8" i="25"/>
  <c r="Z8" i="25"/>
  <c r="W8" i="25"/>
  <c r="V8" i="25"/>
  <c r="Y8" i="25" s="1"/>
  <c r="AB8" i="25"/>
  <c r="AG7" i="25"/>
  <c r="AE7" i="25"/>
  <c r="AC7" i="25"/>
  <c r="W7" i="25"/>
  <c r="AA7" i="25" s="1"/>
  <c r="V7" i="25"/>
  <c r="Z7" i="25" s="1"/>
  <c r="AG6" i="25"/>
  <c r="AF6" i="25"/>
  <c r="AC6" i="25"/>
  <c r="AB6" i="25"/>
  <c r="Z6" i="25"/>
  <c r="Y6" i="25"/>
  <c r="W6" i="25"/>
  <c r="AA6" i="25" s="1"/>
  <c r="V6" i="25"/>
  <c r="I3" i="25"/>
  <c r="AG111" i="24"/>
  <c r="AE111" i="24"/>
  <c r="W111" i="24"/>
  <c r="AC111" i="24" s="1"/>
  <c r="V111" i="24"/>
  <c r="Y111" i="24" s="1"/>
  <c r="AE110" i="24"/>
  <c r="AC110" i="24"/>
  <c r="AA110" i="24"/>
  <c r="W110" i="24"/>
  <c r="V110" i="24"/>
  <c r="Z110" i="24" s="1"/>
  <c r="AG109" i="24"/>
  <c r="AF109" i="24"/>
  <c r="W109" i="24"/>
  <c r="V109" i="24"/>
  <c r="Z109" i="24" s="1"/>
  <c r="AE109" i="24"/>
  <c r="AG108" i="24"/>
  <c r="AF108" i="24"/>
  <c r="W108" i="24"/>
  <c r="AC108" i="24" s="1"/>
  <c r="V108" i="24"/>
  <c r="AC107" i="24"/>
  <c r="AB107" i="24"/>
  <c r="W107" i="24"/>
  <c r="V107" i="24"/>
  <c r="Z107" i="24" s="1"/>
  <c r="AG107" i="24"/>
  <c r="AF106" i="24"/>
  <c r="AE106" i="24"/>
  <c r="Z106" i="24"/>
  <c r="W106" i="24"/>
  <c r="V106" i="24"/>
  <c r="Y106" i="24" s="1"/>
  <c r="AF105" i="24"/>
  <c r="AE105" i="24"/>
  <c r="W105" i="24"/>
  <c r="AA105" i="24" s="1"/>
  <c r="V105" i="24"/>
  <c r="AB105" i="24" s="1"/>
  <c r="AG104" i="24"/>
  <c r="AB104" i="24"/>
  <c r="Y104" i="24"/>
  <c r="W104" i="24"/>
  <c r="AA104" i="24" s="1"/>
  <c r="V104" i="24"/>
  <c r="AF104" i="24"/>
  <c r="AG103" i="24"/>
  <c r="AE103" i="24"/>
  <c r="W103" i="24"/>
  <c r="AC103" i="24" s="1"/>
  <c r="V103" i="24"/>
  <c r="Y103" i="24" s="1"/>
  <c r="AE102" i="24"/>
  <c r="AA102" i="24"/>
  <c r="Z102" i="24"/>
  <c r="W102" i="24"/>
  <c r="AC102" i="24" s="1"/>
  <c r="V102" i="24"/>
  <c r="AG101" i="24"/>
  <c r="AF101" i="24"/>
  <c r="Z101" i="24"/>
  <c r="W101" i="24"/>
  <c r="V101" i="24"/>
  <c r="AE101" i="24"/>
  <c r="AG100" i="24"/>
  <c r="AF100" i="24"/>
  <c r="W100" i="24"/>
  <c r="AC100" i="24" s="1"/>
  <c r="V100" i="24"/>
  <c r="AB99" i="24"/>
  <c r="Z99" i="24"/>
  <c r="W99" i="24"/>
  <c r="AC99" i="24" s="1"/>
  <c r="V99" i="24"/>
  <c r="Y99" i="24" s="1"/>
  <c r="AG99" i="24"/>
  <c r="AF98" i="24"/>
  <c r="AE98" i="24"/>
  <c r="Z98" i="24"/>
  <c r="Y98" i="24"/>
  <c r="W98" i="24"/>
  <c r="V98" i="24"/>
  <c r="AF97" i="24"/>
  <c r="AE97" i="24"/>
  <c r="W97" i="24"/>
  <c r="AA97" i="24" s="1"/>
  <c r="V97" i="24"/>
  <c r="AB97" i="24" s="1"/>
  <c r="AG96" i="24"/>
  <c r="W96" i="24"/>
  <c r="AA96" i="24" s="1"/>
  <c r="V96" i="24"/>
  <c r="AB96" i="24" s="1"/>
  <c r="AF96" i="24"/>
  <c r="AG95" i="24"/>
  <c r="AE95" i="24"/>
  <c r="W95" i="24"/>
  <c r="AC95" i="24" s="1"/>
  <c r="V95" i="24"/>
  <c r="Y95" i="24" s="1"/>
  <c r="AE94" i="24"/>
  <c r="Z94" i="24"/>
  <c r="W94" i="24"/>
  <c r="AC94" i="24" s="1"/>
  <c r="V94" i="24"/>
  <c r="AG93" i="24"/>
  <c r="AF93" i="24"/>
  <c r="Z93" i="24"/>
  <c r="W93" i="24"/>
  <c r="V93" i="24"/>
  <c r="AE93" i="24"/>
  <c r="AG92" i="24"/>
  <c r="AF92" i="24"/>
  <c r="W92" i="24"/>
  <c r="AC92" i="24" s="1"/>
  <c r="V92" i="24"/>
  <c r="AC91" i="24"/>
  <c r="Z91" i="24"/>
  <c r="Y91" i="24"/>
  <c r="W91" i="24"/>
  <c r="V91" i="24"/>
  <c r="AB91" i="24" s="1"/>
  <c r="AG91" i="24"/>
  <c r="AF90" i="24"/>
  <c r="AE90" i="24"/>
  <c r="Y90" i="24"/>
  <c r="W90" i="24"/>
  <c r="V90" i="24"/>
  <c r="Z90" i="24" s="1"/>
  <c r="AF89" i="24"/>
  <c r="AE89" i="24"/>
  <c r="AA89" i="24"/>
  <c r="W89" i="24"/>
  <c r="V89" i="24"/>
  <c r="AB89" i="24" s="1"/>
  <c r="AG88" i="24"/>
  <c r="W88" i="24"/>
  <c r="AA88" i="24" s="1"/>
  <c r="V88" i="24"/>
  <c r="AB88" i="24" s="1"/>
  <c r="AF88" i="24"/>
  <c r="AG87" i="24"/>
  <c r="AE87" i="24"/>
  <c r="Y87" i="24"/>
  <c r="W87" i="24"/>
  <c r="AC87" i="24" s="1"/>
  <c r="V87" i="24"/>
  <c r="AE86" i="24"/>
  <c r="AA86" i="24"/>
  <c r="W86" i="24"/>
  <c r="AC86" i="24" s="1"/>
  <c r="V86" i="24"/>
  <c r="Z86" i="24" s="1"/>
  <c r="AG85" i="24"/>
  <c r="AF85" i="24"/>
  <c r="W85" i="24"/>
  <c r="V85" i="24"/>
  <c r="Z85" i="24" s="1"/>
  <c r="AE85" i="24"/>
  <c r="AG84" i="24"/>
  <c r="AF84" i="24"/>
  <c r="W84" i="24"/>
  <c r="AC84" i="24" s="1"/>
  <c r="V84" i="24"/>
  <c r="AB84" i="24" s="1"/>
  <c r="AC83" i="24"/>
  <c r="Z83" i="24"/>
  <c r="Y83" i="24"/>
  <c r="W83" i="24"/>
  <c r="V83" i="24"/>
  <c r="AB83" i="24" s="1"/>
  <c r="AG83" i="24"/>
  <c r="AF82" i="24"/>
  <c r="AE82" i="24"/>
  <c r="Y82" i="24"/>
  <c r="W82" i="24"/>
  <c r="V82" i="24"/>
  <c r="Z82" i="24" s="1"/>
  <c r="AF81" i="24"/>
  <c r="AE81" i="24"/>
  <c r="AA81" i="24"/>
  <c r="W81" i="24"/>
  <c r="V81" i="24"/>
  <c r="AB81" i="24" s="1"/>
  <c r="AG80" i="24"/>
  <c r="W80" i="24"/>
  <c r="AA80" i="24" s="1"/>
  <c r="V80" i="24"/>
  <c r="AB80" i="24" s="1"/>
  <c r="AF80" i="24"/>
  <c r="AG79" i="24"/>
  <c r="AE79" i="24"/>
  <c r="AC79" i="24"/>
  <c r="W79" i="24"/>
  <c r="V79" i="24"/>
  <c r="Y79" i="24" s="1"/>
  <c r="AE78" i="24"/>
  <c r="Z78" i="24"/>
  <c r="W78" i="24"/>
  <c r="AC78" i="24" s="1"/>
  <c r="V78" i="24"/>
  <c r="AG77" i="24"/>
  <c r="AF77" i="24"/>
  <c r="W77" i="24"/>
  <c r="AC77" i="24" s="1"/>
  <c r="V77" i="24"/>
  <c r="Y77" i="24" s="1"/>
  <c r="AE77" i="24"/>
  <c r="AG76" i="24"/>
  <c r="AF76" i="24"/>
  <c r="AC76" i="24"/>
  <c r="AB76" i="24"/>
  <c r="W76" i="24"/>
  <c r="V76" i="24"/>
  <c r="AA76" i="24"/>
  <c r="AB75" i="24"/>
  <c r="Z75" i="24"/>
  <c r="Y75" i="24"/>
  <c r="W75" i="24"/>
  <c r="AC75" i="24" s="1"/>
  <c r="V75" i="24"/>
  <c r="AG75" i="24"/>
  <c r="W74" i="24"/>
  <c r="V74" i="24"/>
  <c r="AE73" i="24"/>
  <c r="W73" i="24"/>
  <c r="V73" i="24"/>
  <c r="AB73" i="24" s="1"/>
  <c r="AF73" i="24"/>
  <c r="AG72" i="24"/>
  <c r="AB72" i="24"/>
  <c r="W72" i="24"/>
  <c r="AA72" i="24" s="1"/>
  <c r="V72" i="24"/>
  <c r="Y72" i="24" s="1"/>
  <c r="AF72" i="24"/>
  <c r="AE71" i="24"/>
  <c r="W71" i="24"/>
  <c r="AC71" i="24" s="1"/>
  <c r="V71" i="24"/>
  <c r="AG71" i="24"/>
  <c r="W70" i="24"/>
  <c r="AA70" i="24" s="1"/>
  <c r="V70" i="24"/>
  <c r="AE70" i="24"/>
  <c r="AG69" i="24"/>
  <c r="AF69" i="24"/>
  <c r="AC69" i="24"/>
  <c r="AB69" i="24"/>
  <c r="W69" i="24"/>
  <c r="AA69" i="24" s="1"/>
  <c r="V69" i="24"/>
  <c r="AE69" i="24"/>
  <c r="AG68" i="24"/>
  <c r="AF68" i="24"/>
  <c r="AC68" i="24"/>
  <c r="AB68" i="24"/>
  <c r="W68" i="24"/>
  <c r="V68" i="24"/>
  <c r="AA68" i="24"/>
  <c r="AC67" i="24"/>
  <c r="AB67" i="24"/>
  <c r="Z67" i="24"/>
  <c r="W67" i="24"/>
  <c r="V67" i="24"/>
  <c r="Y67" i="24" s="1"/>
  <c r="AG67" i="24"/>
  <c r="W66" i="24"/>
  <c r="V66" i="24"/>
  <c r="AF65" i="24"/>
  <c r="W65" i="24"/>
  <c r="V65" i="24"/>
  <c r="AG64" i="24"/>
  <c r="AB64" i="24"/>
  <c r="Y64" i="24"/>
  <c r="W64" i="24"/>
  <c r="AA64" i="24" s="1"/>
  <c r="V64" i="24"/>
  <c r="AF64" i="24"/>
  <c r="AG63" i="24"/>
  <c r="W63" i="24"/>
  <c r="V63" i="24"/>
  <c r="AE62" i="24"/>
  <c r="W62" i="24"/>
  <c r="V62" i="24"/>
  <c r="AG61" i="24"/>
  <c r="AF61" i="24"/>
  <c r="AC61" i="24"/>
  <c r="AB61" i="24"/>
  <c r="W61" i="24"/>
  <c r="AA61" i="24" s="1"/>
  <c r="V61" i="24"/>
  <c r="Y61" i="24" s="1"/>
  <c r="AE61" i="24"/>
  <c r="AG60" i="24"/>
  <c r="AF60" i="24"/>
  <c r="AC60" i="24"/>
  <c r="AB60" i="24"/>
  <c r="W60" i="24"/>
  <c r="V60" i="24"/>
  <c r="AC59" i="24"/>
  <c r="AB59" i="24"/>
  <c r="Z59" i="24"/>
  <c r="Y59" i="24"/>
  <c r="W59" i="24"/>
  <c r="V59" i="24"/>
  <c r="AG59" i="24"/>
  <c r="AF58" i="24"/>
  <c r="AE58" i="24"/>
  <c r="W58" i="24"/>
  <c r="V58" i="24"/>
  <c r="Y58" i="24" s="1"/>
  <c r="AF57" i="24"/>
  <c r="AE57" i="24"/>
  <c r="AB57" i="24"/>
  <c r="W57" i="24"/>
  <c r="AA57" i="24" s="1"/>
  <c r="V57" i="24"/>
  <c r="Y57" i="24" s="1"/>
  <c r="AE56" i="24"/>
  <c r="AC56" i="24"/>
  <c r="AB56" i="24"/>
  <c r="W56" i="24"/>
  <c r="AA56" i="24" s="1"/>
  <c r="V56" i="24"/>
  <c r="Y56" i="24" s="1"/>
  <c r="AE55" i="24"/>
  <c r="AC55" i="24"/>
  <c r="W55" i="24"/>
  <c r="V55" i="24"/>
  <c r="AG54" i="24"/>
  <c r="W54" i="24"/>
  <c r="V54" i="24"/>
  <c r="Z54" i="24" s="1"/>
  <c r="AG53" i="24"/>
  <c r="AF53" i="24"/>
  <c r="AC53" i="24"/>
  <c r="AB53" i="24"/>
  <c r="W53" i="24"/>
  <c r="AA53" i="24" s="1"/>
  <c r="V53" i="24"/>
  <c r="Y53" i="24" s="1"/>
  <c r="AE53" i="24"/>
  <c r="AG52" i="24"/>
  <c r="AF52" i="24"/>
  <c r="AC52" i="24"/>
  <c r="AB52" i="24"/>
  <c r="W52" i="24"/>
  <c r="V52" i="24"/>
  <c r="Z52" i="24" s="1"/>
  <c r="AA52" i="24"/>
  <c r="AF51" i="24"/>
  <c r="W51" i="24"/>
  <c r="V51" i="24"/>
  <c r="Z51" i="24" s="1"/>
  <c r="AE50" i="24"/>
  <c r="AB50" i="24"/>
  <c r="Z50" i="24"/>
  <c r="Y50" i="24"/>
  <c r="W50" i="24"/>
  <c r="AA50" i="24" s="1"/>
  <c r="V50" i="24"/>
  <c r="W49" i="24"/>
  <c r="V49" i="24"/>
  <c r="AG48" i="24"/>
  <c r="AC48" i="24"/>
  <c r="AB48" i="24"/>
  <c r="Y48" i="24"/>
  <c r="W48" i="24"/>
  <c r="AA48" i="24" s="1"/>
  <c r="V48" i="24"/>
  <c r="Z48" i="24" s="1"/>
  <c r="AF48" i="24"/>
  <c r="AG47" i="24"/>
  <c r="AF47" i="24"/>
  <c r="AC47" i="24"/>
  <c r="W47" i="24"/>
  <c r="AA47" i="24" s="1"/>
  <c r="V47" i="24"/>
  <c r="W46" i="24"/>
  <c r="V46" i="24"/>
  <c r="W45" i="24"/>
  <c r="V45" i="24"/>
  <c r="AG44" i="24"/>
  <c r="AF44" i="24"/>
  <c r="AC44" i="24"/>
  <c r="AB44" i="24"/>
  <c r="W44" i="24"/>
  <c r="AA44" i="24" s="1"/>
  <c r="V44" i="24"/>
  <c r="Y44" i="24" s="1"/>
  <c r="AE44" i="24"/>
  <c r="AG43" i="24"/>
  <c r="AF43" i="24"/>
  <c r="AC43" i="24"/>
  <c r="AB43" i="24"/>
  <c r="W43" i="24"/>
  <c r="AA43" i="24" s="1"/>
  <c r="V43" i="24"/>
  <c r="AC42" i="24"/>
  <c r="AB42" i="24"/>
  <c r="W42" i="24"/>
  <c r="AA42" i="24" s="1"/>
  <c r="V42" i="24"/>
  <c r="Z42" i="24" s="1"/>
  <c r="AG42" i="24"/>
  <c r="AF41" i="24"/>
  <c r="AE41" i="24"/>
  <c r="Y41" i="24"/>
  <c r="W41" i="24"/>
  <c r="V41" i="24"/>
  <c r="Z41" i="24" s="1"/>
  <c r="AF40" i="24"/>
  <c r="AE40" i="24"/>
  <c r="AA40" i="24"/>
  <c r="W40" i="24"/>
  <c r="V40" i="24"/>
  <c r="AB40" i="24"/>
  <c r="AG39" i="24"/>
  <c r="AC39" i="24"/>
  <c r="AB39" i="24"/>
  <c r="W39" i="24"/>
  <c r="AA39" i="24" s="1"/>
  <c r="V39" i="24"/>
  <c r="Z39" i="24" s="1"/>
  <c r="AF39" i="24"/>
  <c r="AE38" i="24"/>
  <c r="AC38" i="24"/>
  <c r="W38" i="24"/>
  <c r="V38" i="24"/>
  <c r="AG38" i="24"/>
  <c r="AC37" i="24"/>
  <c r="AA37" i="24"/>
  <c r="W37" i="24"/>
  <c r="V37" i="24"/>
  <c r="AE37" i="24"/>
  <c r="AG36" i="24"/>
  <c r="AF36" i="24"/>
  <c r="AC36" i="24"/>
  <c r="AB36" i="24"/>
  <c r="W36" i="24"/>
  <c r="AA36" i="24" s="1"/>
  <c r="V36" i="24"/>
  <c r="Y36" i="24" s="1"/>
  <c r="AE36" i="24"/>
  <c r="AG35" i="24"/>
  <c r="AF35" i="24"/>
  <c r="AC35" i="24"/>
  <c r="AB35" i="24"/>
  <c r="W35" i="24"/>
  <c r="AA35" i="24" s="1"/>
  <c r="V35" i="24"/>
  <c r="AC34" i="24"/>
  <c r="AB34" i="24"/>
  <c r="W34" i="24"/>
  <c r="AA34" i="24" s="1"/>
  <c r="V34" i="24"/>
  <c r="Z34" i="24" s="1"/>
  <c r="AG34" i="24"/>
  <c r="W33" i="24"/>
  <c r="V33" i="24"/>
  <c r="W32" i="24"/>
  <c r="V32" i="24"/>
  <c r="AG31" i="24"/>
  <c r="AC31" i="24"/>
  <c r="AB31" i="24"/>
  <c r="Y31" i="24"/>
  <c r="W31" i="24"/>
  <c r="AA31" i="24" s="1"/>
  <c r="V31" i="24"/>
  <c r="Z31" i="24" s="1"/>
  <c r="AF31" i="24"/>
  <c r="AG30" i="24"/>
  <c r="AE30" i="24"/>
  <c r="AC30" i="24"/>
  <c r="W30" i="24"/>
  <c r="V30" i="24"/>
  <c r="Y30" i="24" s="1"/>
  <c r="AE29" i="24"/>
  <c r="AC29" i="24"/>
  <c r="Z29" i="24"/>
  <c r="W29" i="24"/>
  <c r="AA29" i="24" s="1"/>
  <c r="V29" i="24"/>
  <c r="AG28" i="24"/>
  <c r="AF28" i="24"/>
  <c r="AC28" i="24"/>
  <c r="AB28" i="24"/>
  <c r="Z28" i="24"/>
  <c r="W28" i="24"/>
  <c r="AA28" i="24" s="1"/>
  <c r="V28" i="24"/>
  <c r="Y28" i="24" s="1"/>
  <c r="AE28" i="24"/>
  <c r="AG27" i="24"/>
  <c r="AF27" i="24"/>
  <c r="AC27" i="24"/>
  <c r="AB27" i="24"/>
  <c r="W27" i="24"/>
  <c r="V27" i="24"/>
  <c r="AC26" i="24"/>
  <c r="AB26" i="24"/>
  <c r="AA26" i="24"/>
  <c r="W26" i="24"/>
  <c r="V26" i="24"/>
  <c r="Z26" i="24" s="1"/>
  <c r="AG26" i="24"/>
  <c r="AE25" i="24"/>
  <c r="W25" i="24"/>
  <c r="V25" i="24"/>
  <c r="AF25" i="24"/>
  <c r="AE24" i="24"/>
  <c r="AB24" i="24"/>
  <c r="W24" i="24"/>
  <c r="V24" i="24"/>
  <c r="AF24" i="24"/>
  <c r="AG23" i="24"/>
  <c r="AC23" i="24"/>
  <c r="AB23" i="24"/>
  <c r="W23" i="24"/>
  <c r="AA23" i="24" s="1"/>
  <c r="V23" i="24"/>
  <c r="Z23" i="24" s="1"/>
  <c r="AF23" i="24"/>
  <c r="AG22" i="24"/>
  <c r="AC22" i="24"/>
  <c r="W22" i="24"/>
  <c r="V22" i="24"/>
  <c r="AE21" i="24"/>
  <c r="W21" i="24"/>
  <c r="AA21" i="24" s="1"/>
  <c r="V21" i="24"/>
  <c r="AG20" i="24"/>
  <c r="AF20" i="24"/>
  <c r="AC20" i="24"/>
  <c r="AB20" i="24"/>
  <c r="Z20" i="24"/>
  <c r="W20" i="24"/>
  <c r="AA20" i="24" s="1"/>
  <c r="V20" i="24"/>
  <c r="Y20" i="24" s="1"/>
  <c r="AE20" i="24"/>
  <c r="AG19" i="24"/>
  <c r="AF19" i="24"/>
  <c r="AC19" i="24"/>
  <c r="AB19" i="24"/>
  <c r="W19" i="24"/>
  <c r="V19" i="24"/>
  <c r="AC18" i="24"/>
  <c r="AB18" i="24"/>
  <c r="AA18" i="24"/>
  <c r="W18" i="24"/>
  <c r="V18" i="24"/>
  <c r="Z18" i="24" s="1"/>
  <c r="AG18" i="24"/>
  <c r="AF17" i="24"/>
  <c r="AE17" i="24"/>
  <c r="Y17" i="24"/>
  <c r="W17" i="24"/>
  <c r="V17" i="24"/>
  <c r="Z17" i="24"/>
  <c r="AF16" i="24"/>
  <c r="AE16" i="24"/>
  <c r="AB16" i="24"/>
  <c r="W16" i="24"/>
  <c r="AA16" i="24" s="1"/>
  <c r="V16" i="24"/>
  <c r="AG15" i="24"/>
  <c r="AC15" i="24"/>
  <c r="AB15" i="24"/>
  <c r="Y15" i="24"/>
  <c r="W15" i="24"/>
  <c r="AA15" i="24" s="1"/>
  <c r="V15" i="24"/>
  <c r="Z15" i="24" s="1"/>
  <c r="AF15" i="24"/>
  <c r="AG14" i="24"/>
  <c r="AE14" i="24"/>
  <c r="AC14" i="24"/>
  <c r="W14" i="24"/>
  <c r="V14" i="24"/>
  <c r="Y14" i="24" s="1"/>
  <c r="AE13" i="24"/>
  <c r="AC13" i="24"/>
  <c r="Z13" i="24"/>
  <c r="W13" i="24"/>
  <c r="AA13" i="24" s="1"/>
  <c r="V13" i="24"/>
  <c r="AG12" i="24"/>
  <c r="AF12" i="24"/>
  <c r="AC12" i="24"/>
  <c r="AB12" i="24"/>
  <c r="W12" i="24"/>
  <c r="AA12" i="24" s="1"/>
  <c r="V12" i="24"/>
  <c r="Y12" i="24" s="1"/>
  <c r="AE12" i="24"/>
  <c r="AG11" i="24"/>
  <c r="AF11" i="24"/>
  <c r="AC11" i="24"/>
  <c r="AB11" i="24"/>
  <c r="W11" i="24"/>
  <c r="V11" i="24"/>
  <c r="AA11" i="24"/>
  <c r="AC10" i="24"/>
  <c r="AB10" i="24"/>
  <c r="AA10" i="24"/>
  <c r="Z10" i="24"/>
  <c r="W10" i="24"/>
  <c r="V10" i="24"/>
  <c r="Y10" i="24" s="1"/>
  <c r="AG10" i="24"/>
  <c r="W9" i="24"/>
  <c r="V9" i="24"/>
  <c r="AF8" i="24"/>
  <c r="AB8" i="24"/>
  <c r="W8" i="24"/>
  <c r="V8" i="24"/>
  <c r="AG7" i="24"/>
  <c r="AC7" i="24"/>
  <c r="AB7" i="24"/>
  <c r="Y7" i="24"/>
  <c r="W7" i="24"/>
  <c r="AA7" i="24" s="1"/>
  <c r="V7" i="24"/>
  <c r="Z7" i="24" s="1"/>
  <c r="AF7" i="24"/>
  <c r="W6" i="24"/>
  <c r="V6" i="24"/>
  <c r="I3" i="24"/>
  <c r="AF111" i="23"/>
  <c r="AE111" i="23"/>
  <c r="AC111" i="23"/>
  <c r="Y111" i="23"/>
  <c r="W111" i="23"/>
  <c r="V111" i="23"/>
  <c r="AE110" i="23"/>
  <c r="AB110" i="23"/>
  <c r="AA110" i="23"/>
  <c r="Z110" i="23"/>
  <c r="W110" i="23"/>
  <c r="V110" i="23"/>
  <c r="AG109" i="23"/>
  <c r="AF109" i="23"/>
  <c r="Y109" i="23"/>
  <c r="W109" i="23"/>
  <c r="AA109" i="23" s="1"/>
  <c r="V109" i="23"/>
  <c r="AE109" i="23"/>
  <c r="AE108" i="23"/>
  <c r="AB108" i="23"/>
  <c r="W108" i="23"/>
  <c r="V108" i="23"/>
  <c r="AG108" i="23"/>
  <c r="AG107" i="23"/>
  <c r="W107" i="23"/>
  <c r="AC107" i="23" s="1"/>
  <c r="V107" i="23"/>
  <c r="AB107" i="23" s="1"/>
  <c r="AF107" i="23"/>
  <c r="AG106" i="23"/>
  <c r="AF106" i="23"/>
  <c r="AE106" i="23"/>
  <c r="W106" i="23"/>
  <c r="V106" i="23"/>
  <c r="AF105" i="23"/>
  <c r="AC105" i="23"/>
  <c r="AB105" i="23"/>
  <c r="W105" i="23"/>
  <c r="AA105" i="23" s="1"/>
  <c r="V105" i="23"/>
  <c r="Z105" i="23"/>
  <c r="AG104" i="23"/>
  <c r="AF104" i="23"/>
  <c r="AB104" i="23"/>
  <c r="Z104" i="23"/>
  <c r="Y104" i="23"/>
  <c r="W104" i="23"/>
  <c r="AA104" i="23" s="1"/>
  <c r="V104" i="23"/>
  <c r="AE104" i="23"/>
  <c r="AF103" i="23"/>
  <c r="AE103" i="23"/>
  <c r="AC103" i="23"/>
  <c r="W103" i="23"/>
  <c r="V103" i="23"/>
  <c r="AE102" i="23"/>
  <c r="AA102" i="23"/>
  <c r="W102" i="23"/>
  <c r="V102" i="23"/>
  <c r="AB102" i="23" s="1"/>
  <c r="AG101" i="23"/>
  <c r="AF101" i="23"/>
  <c r="AA101" i="23"/>
  <c r="W101" i="23"/>
  <c r="V101" i="23"/>
  <c r="Z101" i="23" s="1"/>
  <c r="AE101" i="23"/>
  <c r="AG100" i="23"/>
  <c r="AE100" i="23"/>
  <c r="W100" i="23"/>
  <c r="AC100" i="23" s="1"/>
  <c r="V100" i="23"/>
  <c r="AG99" i="23"/>
  <c r="AB99" i="23"/>
  <c r="Z99" i="23"/>
  <c r="Y99" i="23"/>
  <c r="W99" i="23"/>
  <c r="AC99" i="23" s="1"/>
  <c r="V99" i="23"/>
  <c r="AF99" i="23"/>
  <c r="W98" i="23"/>
  <c r="V98" i="23"/>
  <c r="AF97" i="23"/>
  <c r="AC97" i="23"/>
  <c r="AA97" i="23"/>
  <c r="W97" i="23"/>
  <c r="V97" i="23"/>
  <c r="AB97" i="23" s="1"/>
  <c r="Z97" i="23"/>
  <c r="AG96" i="23"/>
  <c r="AF96" i="23"/>
  <c r="AB96" i="23"/>
  <c r="Z96" i="23"/>
  <c r="Y96" i="23"/>
  <c r="W96" i="23"/>
  <c r="AA96" i="23" s="1"/>
  <c r="V96" i="23"/>
  <c r="AE96" i="23"/>
  <c r="W95" i="23"/>
  <c r="V95" i="23"/>
  <c r="W94" i="23"/>
  <c r="V94" i="23"/>
  <c r="AG93" i="23"/>
  <c r="AF93" i="23"/>
  <c r="W93" i="23"/>
  <c r="AA93" i="23" s="1"/>
  <c r="V93" i="23"/>
  <c r="AE93" i="23"/>
  <c r="W92" i="23"/>
  <c r="V92" i="23"/>
  <c r="AG91" i="23"/>
  <c r="AC91" i="23"/>
  <c r="AB91" i="23"/>
  <c r="AA91" i="23"/>
  <c r="Z91" i="23"/>
  <c r="Y91" i="23"/>
  <c r="W91" i="23"/>
  <c r="V91" i="23"/>
  <c r="AF91" i="23"/>
  <c r="AG90" i="23"/>
  <c r="AF90" i="23"/>
  <c r="AE90" i="23"/>
  <c r="Z90" i="23"/>
  <c r="W90" i="23"/>
  <c r="V90" i="23"/>
  <c r="AF89" i="23"/>
  <c r="AC89" i="23"/>
  <c r="AA89" i="23"/>
  <c r="W89" i="23"/>
  <c r="V89" i="23"/>
  <c r="AB89" i="23" s="1"/>
  <c r="AG88" i="23"/>
  <c r="AF88" i="23"/>
  <c r="AB88" i="23"/>
  <c r="Z88" i="23"/>
  <c r="Y88" i="23"/>
  <c r="W88" i="23"/>
  <c r="AA88" i="23" s="1"/>
  <c r="V88" i="23"/>
  <c r="AE88" i="23"/>
  <c r="AF87" i="23"/>
  <c r="AE87" i="23"/>
  <c r="AC87" i="23"/>
  <c r="Y87" i="23"/>
  <c r="W87" i="23"/>
  <c r="V87" i="23"/>
  <c r="AE86" i="23"/>
  <c r="AB86" i="23"/>
  <c r="AA86" i="23"/>
  <c r="Z86" i="23"/>
  <c r="W86" i="23"/>
  <c r="V86" i="23"/>
  <c r="AG85" i="23"/>
  <c r="AF85" i="23"/>
  <c r="AA85" i="23"/>
  <c r="Y85" i="23"/>
  <c r="W85" i="23"/>
  <c r="V85" i="23"/>
  <c r="Z85" i="23" s="1"/>
  <c r="AE85" i="23"/>
  <c r="AG84" i="23"/>
  <c r="AE84" i="23"/>
  <c r="AC84" i="23"/>
  <c r="AB84" i="23"/>
  <c r="W84" i="23"/>
  <c r="V84" i="23"/>
  <c r="AG83" i="23"/>
  <c r="AC83" i="23"/>
  <c r="AB83" i="23"/>
  <c r="AA83" i="23"/>
  <c r="Z83" i="23"/>
  <c r="Y83" i="23"/>
  <c r="W83" i="23"/>
  <c r="V83" i="23"/>
  <c r="AF83" i="23"/>
  <c r="AG82" i="23"/>
  <c r="AF82" i="23"/>
  <c r="AE82" i="23"/>
  <c r="W82" i="23"/>
  <c r="V82" i="23"/>
  <c r="AF81" i="23"/>
  <c r="AC81" i="23"/>
  <c r="AB81" i="23"/>
  <c r="AA81" i="23"/>
  <c r="W81" i="23"/>
  <c r="V81" i="23"/>
  <c r="Z81" i="23"/>
  <c r="AG80" i="23"/>
  <c r="AF80" i="23"/>
  <c r="AB80" i="23"/>
  <c r="Z80" i="23"/>
  <c r="Y80" i="23"/>
  <c r="W80" i="23"/>
  <c r="AA80" i="23" s="1"/>
  <c r="V80" i="23"/>
  <c r="AE80" i="23"/>
  <c r="AF79" i="23"/>
  <c r="W79" i="23"/>
  <c r="V79" i="23"/>
  <c r="W78" i="23"/>
  <c r="V78" i="23"/>
  <c r="AE78" i="23"/>
  <c r="AG77" i="23"/>
  <c r="AF77" i="23"/>
  <c r="W77" i="23"/>
  <c r="AA77" i="23" s="1"/>
  <c r="V77" i="23"/>
  <c r="Z77" i="23" s="1"/>
  <c r="AE77" i="23"/>
  <c r="AG76" i="23"/>
  <c r="AE76" i="23"/>
  <c r="AC76" i="23"/>
  <c r="W76" i="23"/>
  <c r="V76" i="23"/>
  <c r="AG75" i="23"/>
  <c r="AC75" i="23"/>
  <c r="AB75" i="23"/>
  <c r="AA75" i="23"/>
  <c r="Z75" i="23"/>
  <c r="Y75" i="23"/>
  <c r="W75" i="23"/>
  <c r="V75" i="23"/>
  <c r="AF75" i="23"/>
  <c r="W74" i="23"/>
  <c r="V74" i="23"/>
  <c r="AF73" i="23"/>
  <c r="AC73" i="23"/>
  <c r="AB73" i="23"/>
  <c r="AA73" i="23"/>
  <c r="W73" i="23"/>
  <c r="V73" i="23"/>
  <c r="AG72" i="23"/>
  <c r="AF72" i="23"/>
  <c r="AB72" i="23"/>
  <c r="Z72" i="23"/>
  <c r="Y72" i="23"/>
  <c r="W72" i="23"/>
  <c r="AA72" i="23" s="1"/>
  <c r="V72" i="23"/>
  <c r="AE72" i="23"/>
  <c r="AE71" i="23"/>
  <c r="W71" i="23"/>
  <c r="V71" i="23"/>
  <c r="Y71" i="23" s="1"/>
  <c r="AF71" i="23"/>
  <c r="AB70" i="23"/>
  <c r="Z70" i="23"/>
  <c r="W70" i="23"/>
  <c r="V70" i="23"/>
  <c r="AE70" i="23"/>
  <c r="AG69" i="23"/>
  <c r="AF69" i="23"/>
  <c r="Y69" i="23"/>
  <c r="W69" i="23"/>
  <c r="AA69" i="23" s="1"/>
  <c r="V69" i="23"/>
  <c r="Z69" i="23" s="1"/>
  <c r="AE69" i="23"/>
  <c r="W68" i="23"/>
  <c r="V68" i="23"/>
  <c r="AG67" i="23"/>
  <c r="AC67" i="23"/>
  <c r="AB67" i="23"/>
  <c r="AA67" i="23"/>
  <c r="Z67" i="23"/>
  <c r="Y67" i="23"/>
  <c r="W67" i="23"/>
  <c r="V67" i="23"/>
  <c r="AF67" i="23"/>
  <c r="AF66" i="23"/>
  <c r="AE66" i="23"/>
  <c r="Z66" i="23"/>
  <c r="W66" i="23"/>
  <c r="V66" i="23"/>
  <c r="AG66" i="23"/>
  <c r="AF65" i="23"/>
  <c r="AC65" i="23"/>
  <c r="AB65" i="23"/>
  <c r="AA65" i="23"/>
  <c r="W65" i="23"/>
  <c r="V65" i="23"/>
  <c r="AG64" i="23"/>
  <c r="AF64" i="23"/>
  <c r="AB64" i="23"/>
  <c r="Z64" i="23"/>
  <c r="Y64" i="23"/>
  <c r="W64" i="23"/>
  <c r="AA64" i="23" s="1"/>
  <c r="V64" i="23"/>
  <c r="AE64" i="23"/>
  <c r="AF63" i="23"/>
  <c r="AE63" i="23"/>
  <c r="AC63" i="23"/>
  <c r="W63" i="23"/>
  <c r="V63" i="23"/>
  <c r="AE62" i="23"/>
  <c r="AB62" i="23"/>
  <c r="AA62" i="23"/>
  <c r="W62" i="23"/>
  <c r="V62" i="23"/>
  <c r="AG61" i="23"/>
  <c r="AF61" i="23"/>
  <c r="AA61" i="23"/>
  <c r="Y61" i="23"/>
  <c r="W61" i="23"/>
  <c r="V61" i="23"/>
  <c r="Z61" i="23" s="1"/>
  <c r="AE61" i="23"/>
  <c r="AE60" i="23"/>
  <c r="AC60" i="23"/>
  <c r="AB60" i="23"/>
  <c r="W60" i="23"/>
  <c r="V60" i="23"/>
  <c r="AG60" i="23"/>
  <c r="AG59" i="23"/>
  <c r="AC59" i="23"/>
  <c r="AB59" i="23"/>
  <c r="AA59" i="23"/>
  <c r="Z59" i="23"/>
  <c r="Y59" i="23"/>
  <c r="W59" i="23"/>
  <c r="V59" i="23"/>
  <c r="AF59" i="23"/>
  <c r="AG58" i="23"/>
  <c r="W58" i="23"/>
  <c r="V58" i="23"/>
  <c r="AF57" i="23"/>
  <c r="AC57" i="23"/>
  <c r="AB57" i="23"/>
  <c r="AA57" i="23"/>
  <c r="W57" i="23"/>
  <c r="V57" i="23"/>
  <c r="AG56" i="23"/>
  <c r="AF56" i="23"/>
  <c r="AB56" i="23"/>
  <c r="Z56" i="23"/>
  <c r="Y56" i="23"/>
  <c r="W56" i="23"/>
  <c r="AA56" i="23" s="1"/>
  <c r="V56" i="23"/>
  <c r="AE56" i="23"/>
  <c r="W55" i="23"/>
  <c r="V55" i="23"/>
  <c r="W54" i="23"/>
  <c r="V54" i="23"/>
  <c r="AG53" i="23"/>
  <c r="AF53" i="23"/>
  <c r="W53" i="23"/>
  <c r="AA53" i="23" s="1"/>
  <c r="V53" i="23"/>
  <c r="AE53" i="23"/>
  <c r="W52" i="23"/>
  <c r="V52" i="23"/>
  <c r="AG51" i="23"/>
  <c r="AC51" i="23"/>
  <c r="AA51" i="23"/>
  <c r="Z51" i="23"/>
  <c r="Y51" i="23"/>
  <c r="W51" i="23"/>
  <c r="V51" i="23"/>
  <c r="AB51" i="23" s="1"/>
  <c r="AF51" i="23"/>
  <c r="AG50" i="23"/>
  <c r="AF50" i="23"/>
  <c r="AE50" i="23"/>
  <c r="W50" i="23"/>
  <c r="V50" i="23"/>
  <c r="Z50" i="23" s="1"/>
  <c r="AF49" i="23"/>
  <c r="AE49" i="23"/>
  <c r="W49" i="23"/>
  <c r="AC49" i="23" s="1"/>
  <c r="V49" i="23"/>
  <c r="AB49" i="23" s="1"/>
  <c r="AG48" i="23"/>
  <c r="AF48" i="23"/>
  <c r="AB48" i="23"/>
  <c r="Z48" i="23"/>
  <c r="W48" i="23"/>
  <c r="AA48" i="23" s="1"/>
  <c r="V48" i="23"/>
  <c r="Y48" i="23" s="1"/>
  <c r="AE48" i="23"/>
  <c r="AE47" i="23"/>
  <c r="W47" i="23"/>
  <c r="V47" i="23"/>
  <c r="Y47" i="23" s="1"/>
  <c r="AG47" i="23"/>
  <c r="AE46" i="23"/>
  <c r="AC46" i="23"/>
  <c r="AB46" i="23"/>
  <c r="Z46" i="23"/>
  <c r="W46" i="23"/>
  <c r="AA46" i="23" s="1"/>
  <c r="V46" i="23"/>
  <c r="AF45" i="23"/>
  <c r="AE45" i="23"/>
  <c r="AA45" i="23"/>
  <c r="W45" i="23"/>
  <c r="V45" i="23"/>
  <c r="Z45" i="23" s="1"/>
  <c r="AG44" i="23"/>
  <c r="AF44" i="23"/>
  <c r="AE44" i="23"/>
  <c r="W44" i="23"/>
  <c r="V44" i="23"/>
  <c r="AB43" i="23"/>
  <c r="W43" i="23"/>
  <c r="AA43" i="23" s="1"/>
  <c r="V43" i="23"/>
  <c r="Y43" i="23" s="1"/>
  <c r="AG42" i="23"/>
  <c r="AF42" i="23"/>
  <c r="W42" i="23"/>
  <c r="AA42" i="23" s="1"/>
  <c r="V42" i="23"/>
  <c r="Y42" i="23" s="1"/>
  <c r="AE42" i="23"/>
  <c r="AE41" i="23"/>
  <c r="AB41" i="23"/>
  <c r="W41" i="23"/>
  <c r="V41" i="23"/>
  <c r="AC41" i="23"/>
  <c r="AG40" i="23"/>
  <c r="AC40" i="23"/>
  <c r="AA40" i="23"/>
  <c r="Z40" i="23"/>
  <c r="W40" i="23"/>
  <c r="V40" i="23"/>
  <c r="Y40" i="23" s="1"/>
  <c r="AF40" i="23"/>
  <c r="AG39" i="23"/>
  <c r="AF39" i="23"/>
  <c r="AE39" i="23"/>
  <c r="Z39" i="23"/>
  <c r="W39" i="23"/>
  <c r="V39" i="23"/>
  <c r="AF38" i="23"/>
  <c r="AC38" i="23"/>
  <c r="AB38" i="23"/>
  <c r="W38" i="23"/>
  <c r="AA38" i="23" s="1"/>
  <c r="V38" i="23"/>
  <c r="Z38" i="23" s="1"/>
  <c r="AG37" i="23"/>
  <c r="AF37" i="23"/>
  <c r="AC37" i="23"/>
  <c r="AB37" i="23"/>
  <c r="W37" i="23"/>
  <c r="AA37" i="23" s="1"/>
  <c r="V37" i="23"/>
  <c r="Z37" i="23" s="1"/>
  <c r="AE37" i="23"/>
  <c r="AF36" i="23"/>
  <c r="AE36" i="23"/>
  <c r="AC36" i="23"/>
  <c r="W36" i="23"/>
  <c r="V36" i="23"/>
  <c r="Y36" i="23" s="1"/>
  <c r="AE35" i="23"/>
  <c r="AB35" i="23"/>
  <c r="W35" i="23"/>
  <c r="AA35" i="23" s="1"/>
  <c r="V35" i="23"/>
  <c r="Z35" i="23" s="1"/>
  <c r="AG34" i="23"/>
  <c r="AF34" i="23"/>
  <c r="W34" i="23"/>
  <c r="AA34" i="23" s="1"/>
  <c r="V34" i="23"/>
  <c r="Y34" i="23" s="1"/>
  <c r="AE34" i="23"/>
  <c r="AG33" i="23"/>
  <c r="AE33" i="23"/>
  <c r="AC33" i="23"/>
  <c r="W33" i="23"/>
  <c r="V33" i="23"/>
  <c r="AG32" i="23"/>
  <c r="AC32" i="23"/>
  <c r="AA32" i="23"/>
  <c r="W32" i="23"/>
  <c r="V32" i="23"/>
  <c r="Z32" i="23" s="1"/>
  <c r="AF32" i="23"/>
  <c r="AG31" i="23"/>
  <c r="W31" i="23"/>
  <c r="V31" i="23"/>
  <c r="AF30" i="23"/>
  <c r="AC30" i="23"/>
  <c r="AB30" i="23"/>
  <c r="W30" i="23"/>
  <c r="AA30" i="23" s="1"/>
  <c r="V30" i="23"/>
  <c r="Z30" i="23" s="1"/>
  <c r="AG29" i="23"/>
  <c r="AF29" i="23"/>
  <c r="AC29" i="23"/>
  <c r="AB29" i="23"/>
  <c r="W29" i="23"/>
  <c r="AA29" i="23" s="1"/>
  <c r="V29" i="23"/>
  <c r="Z29" i="23" s="1"/>
  <c r="AE29" i="23"/>
  <c r="W28" i="23"/>
  <c r="V28" i="23"/>
  <c r="Y28" i="23"/>
  <c r="W27" i="23"/>
  <c r="V27" i="23"/>
  <c r="AG26" i="23"/>
  <c r="AF26" i="23"/>
  <c r="W26" i="23"/>
  <c r="AA26" i="23" s="1"/>
  <c r="V26" i="23"/>
  <c r="Y26" i="23" s="1"/>
  <c r="AE26" i="23"/>
  <c r="W25" i="23"/>
  <c r="V25" i="23"/>
  <c r="AG24" i="23"/>
  <c r="AC24" i="23"/>
  <c r="AA24" i="23"/>
  <c r="W24" i="23"/>
  <c r="V24" i="23"/>
  <c r="Z24" i="23" s="1"/>
  <c r="AF24" i="23"/>
  <c r="AF23" i="23"/>
  <c r="W23" i="23"/>
  <c r="V23" i="23"/>
  <c r="Z23" i="23" s="1"/>
  <c r="AG23" i="23"/>
  <c r="AG22" i="23"/>
  <c r="AF22" i="23"/>
  <c r="AC22" i="23"/>
  <c r="AB22" i="23"/>
  <c r="W22" i="23"/>
  <c r="AA22" i="23" s="1"/>
  <c r="V22" i="23"/>
  <c r="Z22" i="23" s="1"/>
  <c r="AG21" i="23"/>
  <c r="AF21" i="23"/>
  <c r="AC21" i="23"/>
  <c r="AB21" i="23"/>
  <c r="W21" i="23"/>
  <c r="AA21" i="23" s="1"/>
  <c r="V21" i="23"/>
  <c r="Y21" i="23" s="1"/>
  <c r="AE21" i="23"/>
  <c r="AF20" i="23"/>
  <c r="AE20" i="23"/>
  <c r="AC20" i="23"/>
  <c r="W20" i="23"/>
  <c r="V20" i="23"/>
  <c r="AE19" i="23"/>
  <c r="AB19" i="23"/>
  <c r="W19" i="23"/>
  <c r="AA19" i="23" s="1"/>
  <c r="V19" i="23"/>
  <c r="AG18" i="23"/>
  <c r="AF18" i="23"/>
  <c r="Y18" i="23"/>
  <c r="W18" i="23"/>
  <c r="AA18" i="23" s="1"/>
  <c r="V18" i="23"/>
  <c r="AE18" i="23"/>
  <c r="AG17" i="23"/>
  <c r="AE17" i="23"/>
  <c r="AC17" i="23"/>
  <c r="AB17" i="23"/>
  <c r="W17" i="23"/>
  <c r="V17" i="23"/>
  <c r="AG16" i="23"/>
  <c r="AC16" i="23"/>
  <c r="W16" i="23"/>
  <c r="AA16" i="23" s="1"/>
  <c r="V16" i="23"/>
  <c r="Z16" i="23" s="1"/>
  <c r="AF16" i="23"/>
  <c r="AG15" i="23"/>
  <c r="AF15" i="23"/>
  <c r="AE15" i="23"/>
  <c r="W15" i="23"/>
  <c r="V15" i="23"/>
  <c r="Z15" i="23" s="1"/>
  <c r="AG14" i="23"/>
  <c r="AF14" i="23"/>
  <c r="AC14" i="23"/>
  <c r="AB14" i="23"/>
  <c r="AA14" i="23"/>
  <c r="W14" i="23"/>
  <c r="V14" i="23"/>
  <c r="Z14" i="23" s="1"/>
  <c r="AG13" i="23"/>
  <c r="AF13" i="23"/>
  <c r="AC13" i="23"/>
  <c r="AB13" i="23"/>
  <c r="W13" i="23"/>
  <c r="AA13" i="23" s="1"/>
  <c r="V13" i="23"/>
  <c r="Z13" i="23" s="1"/>
  <c r="AE13" i="23"/>
  <c r="W12" i="23"/>
  <c r="V12" i="23"/>
  <c r="Y12" i="23"/>
  <c r="W11" i="23"/>
  <c r="V11" i="23"/>
  <c r="AB11" i="23"/>
  <c r="AG10" i="23"/>
  <c r="AF10" i="23"/>
  <c r="W10" i="23"/>
  <c r="AA10" i="23" s="1"/>
  <c r="V10" i="23"/>
  <c r="Y10" i="23" s="1"/>
  <c r="AE10" i="23"/>
  <c r="W9" i="23"/>
  <c r="V9" i="23"/>
  <c r="AC9" i="23"/>
  <c r="AG8" i="23"/>
  <c r="AC8" i="23"/>
  <c r="AA8" i="23"/>
  <c r="Z8" i="23"/>
  <c r="Y8" i="23"/>
  <c r="W8" i="23"/>
  <c r="V8" i="23"/>
  <c r="AF8" i="23"/>
  <c r="AF7" i="23"/>
  <c r="W7" i="23"/>
  <c r="V7" i="23"/>
  <c r="Z7" i="23" s="1"/>
  <c r="AG7" i="23"/>
  <c r="AF6" i="23"/>
  <c r="AC6" i="23"/>
  <c r="AB6" i="23"/>
  <c r="W6" i="23"/>
  <c r="AA6" i="23" s="1"/>
  <c r="V6" i="23"/>
  <c r="Z6" i="23" s="1"/>
  <c r="I3" i="23"/>
  <c r="AG111" i="22"/>
  <c r="AC111" i="22"/>
  <c r="AB111" i="22"/>
  <c r="AA111" i="22"/>
  <c r="Y111" i="22"/>
  <c r="W111" i="22"/>
  <c r="V111" i="22"/>
  <c r="Z111" i="22"/>
  <c r="AG110" i="22"/>
  <c r="AE110" i="22"/>
  <c r="Y110" i="22"/>
  <c r="W110" i="22"/>
  <c r="V110" i="22"/>
  <c r="AF109" i="22"/>
  <c r="AE109" i="22"/>
  <c r="W109" i="22"/>
  <c r="V109" i="22"/>
  <c r="Z109" i="22" s="1"/>
  <c r="AG108" i="22"/>
  <c r="AF108" i="22"/>
  <c r="AB108" i="22"/>
  <c r="Z108" i="22"/>
  <c r="W108" i="22"/>
  <c r="AC108" i="22" s="1"/>
  <c r="V108" i="22"/>
  <c r="Y108" i="22"/>
  <c r="AG107" i="22"/>
  <c r="AF107" i="22"/>
  <c r="AC107" i="22"/>
  <c r="W107" i="22"/>
  <c r="AA107" i="22" s="1"/>
  <c r="V107" i="22"/>
  <c r="AE107" i="22"/>
  <c r="AE106" i="22"/>
  <c r="AC106" i="22"/>
  <c r="AB106" i="22"/>
  <c r="W106" i="22"/>
  <c r="V106" i="22"/>
  <c r="Y106" i="22" s="1"/>
  <c r="AF105" i="22"/>
  <c r="AA105" i="22"/>
  <c r="Z105" i="22"/>
  <c r="W105" i="22"/>
  <c r="V105" i="22"/>
  <c r="AE105" i="22"/>
  <c r="AF104" i="22"/>
  <c r="AE104" i="22"/>
  <c r="W104" i="22"/>
  <c r="V104" i="22"/>
  <c r="Y104" i="22" s="1"/>
  <c r="W103" i="22"/>
  <c r="V103" i="22"/>
  <c r="AE102" i="22"/>
  <c r="AC102" i="22"/>
  <c r="Z102" i="22"/>
  <c r="Y102" i="22"/>
  <c r="W102" i="22"/>
  <c r="V102" i="22"/>
  <c r="AA102" i="22"/>
  <c r="AC101" i="22"/>
  <c r="W101" i="22"/>
  <c r="V101" i="22"/>
  <c r="AG100" i="22"/>
  <c r="AF100" i="22"/>
  <c r="W100" i="22"/>
  <c r="V100" i="22"/>
  <c r="AB100" i="22" s="1"/>
  <c r="AG99" i="22"/>
  <c r="AF99" i="22"/>
  <c r="AB99" i="22"/>
  <c r="Z99" i="22"/>
  <c r="Y99" i="22"/>
  <c r="W99" i="22"/>
  <c r="AA99" i="22" s="1"/>
  <c r="V99" i="22"/>
  <c r="AE99" i="22"/>
  <c r="W98" i="22"/>
  <c r="V98" i="22"/>
  <c r="W97" i="22"/>
  <c r="V97" i="22"/>
  <c r="Z97" i="22" s="1"/>
  <c r="AF97" i="22"/>
  <c r="AF96" i="22"/>
  <c r="AE96" i="22"/>
  <c r="AB96" i="22"/>
  <c r="W96" i="22"/>
  <c r="AA96" i="22" s="1"/>
  <c r="V96" i="22"/>
  <c r="Y96" i="22" s="1"/>
  <c r="AG95" i="22"/>
  <c r="AE95" i="22"/>
  <c r="W95" i="22"/>
  <c r="AA95" i="22" s="1"/>
  <c r="V95" i="22"/>
  <c r="AB95" i="22" s="1"/>
  <c r="AG94" i="22"/>
  <c r="AE94" i="22"/>
  <c r="Y94" i="22"/>
  <c r="W94" i="22"/>
  <c r="V94" i="22"/>
  <c r="AF93" i="22"/>
  <c r="AE93" i="22"/>
  <c r="AC93" i="22"/>
  <c r="W93" i="22"/>
  <c r="AA93" i="22" s="1"/>
  <c r="V93" i="22"/>
  <c r="Z93" i="22" s="1"/>
  <c r="AG92" i="22"/>
  <c r="AF92" i="22"/>
  <c r="AA92" i="22"/>
  <c r="W92" i="22"/>
  <c r="AC92" i="22" s="1"/>
  <c r="V92" i="22"/>
  <c r="AB92" i="22" s="1"/>
  <c r="Y92" i="22"/>
  <c r="AG91" i="22"/>
  <c r="AF91" i="22"/>
  <c r="W91" i="22"/>
  <c r="V91" i="22"/>
  <c r="AE91" i="22"/>
  <c r="AE90" i="22"/>
  <c r="AC90" i="22"/>
  <c r="AB90" i="22"/>
  <c r="Z90" i="22"/>
  <c r="W90" i="22"/>
  <c r="V90" i="22"/>
  <c r="Y90" i="22" s="1"/>
  <c r="AF89" i="22"/>
  <c r="AE89" i="22"/>
  <c r="W89" i="22"/>
  <c r="AA89" i="22" s="1"/>
  <c r="V89" i="22"/>
  <c r="Z89" i="22" s="1"/>
  <c r="AF88" i="22"/>
  <c r="AE88" i="22"/>
  <c r="W88" i="22"/>
  <c r="V88" i="22"/>
  <c r="Y88" i="22" s="1"/>
  <c r="W87" i="22"/>
  <c r="V87" i="22"/>
  <c r="Y87" i="22" s="1"/>
  <c r="AE86" i="22"/>
  <c r="Z86" i="22"/>
  <c r="Y86" i="22"/>
  <c r="W86" i="22"/>
  <c r="AC86" i="22" s="1"/>
  <c r="V86" i="22"/>
  <c r="AA86" i="22"/>
  <c r="AG85" i="22"/>
  <c r="W85" i="22"/>
  <c r="V85" i="22"/>
  <c r="AG84" i="22"/>
  <c r="AF84" i="22"/>
  <c r="W84" i="22"/>
  <c r="AA84" i="22" s="1"/>
  <c r="V84" i="22"/>
  <c r="Y84" i="22" s="1"/>
  <c r="AG83" i="22"/>
  <c r="AF83" i="22"/>
  <c r="AB83" i="22"/>
  <c r="Z83" i="22"/>
  <c r="Y83" i="22"/>
  <c r="W83" i="22"/>
  <c r="AA83" i="22" s="1"/>
  <c r="V83" i="22"/>
  <c r="AE83" i="22"/>
  <c r="AB82" i="22"/>
  <c r="W82" i="22"/>
  <c r="V82" i="22"/>
  <c r="W81" i="22"/>
  <c r="V81" i="22"/>
  <c r="AF80" i="22"/>
  <c r="AE80" i="22"/>
  <c r="AB80" i="22"/>
  <c r="Y80" i="22"/>
  <c r="W80" i="22"/>
  <c r="AA80" i="22" s="1"/>
  <c r="V80" i="22"/>
  <c r="AG79" i="22"/>
  <c r="AB79" i="22"/>
  <c r="AA79" i="22"/>
  <c r="W79" i="22"/>
  <c r="V79" i="22"/>
  <c r="AE79" i="22"/>
  <c r="AG78" i="22"/>
  <c r="AE78" i="22"/>
  <c r="W78" i="22"/>
  <c r="V78" i="22"/>
  <c r="Y78" i="22" s="1"/>
  <c r="AF77" i="22"/>
  <c r="AE77" i="22"/>
  <c r="AC77" i="22"/>
  <c r="W77" i="22"/>
  <c r="AA77" i="22" s="1"/>
  <c r="V77" i="22"/>
  <c r="Z77" i="22" s="1"/>
  <c r="AG76" i="22"/>
  <c r="AF76" i="22"/>
  <c r="AC76" i="22"/>
  <c r="AA76" i="22"/>
  <c r="Z76" i="22"/>
  <c r="W76" i="22"/>
  <c r="V76" i="22"/>
  <c r="AB76" i="22" s="1"/>
  <c r="Y76" i="22"/>
  <c r="AG75" i="22"/>
  <c r="AF75" i="22"/>
  <c r="AC75" i="22"/>
  <c r="AB75" i="22"/>
  <c r="W75" i="22"/>
  <c r="AA75" i="22" s="1"/>
  <c r="V75" i="22"/>
  <c r="AE75" i="22"/>
  <c r="AE74" i="22"/>
  <c r="AC74" i="22"/>
  <c r="AB74" i="22"/>
  <c r="W74" i="22"/>
  <c r="V74" i="22"/>
  <c r="Y74" i="22" s="1"/>
  <c r="AA73" i="22"/>
  <c r="W73" i="22"/>
  <c r="V73" i="22"/>
  <c r="AF73" i="22"/>
  <c r="AF72" i="22"/>
  <c r="AE72" i="22"/>
  <c r="W72" i="22"/>
  <c r="V72" i="22"/>
  <c r="Y72" i="22" s="1"/>
  <c r="AG71" i="22"/>
  <c r="W71" i="22"/>
  <c r="AA71" i="22" s="1"/>
  <c r="V71" i="22"/>
  <c r="Y71" i="22" s="1"/>
  <c r="AE70" i="22"/>
  <c r="Z70" i="22"/>
  <c r="Y70" i="22"/>
  <c r="W70" i="22"/>
  <c r="AC70" i="22" s="1"/>
  <c r="V70" i="22"/>
  <c r="AA70" i="22"/>
  <c r="W69" i="22"/>
  <c r="AC69" i="22" s="1"/>
  <c r="V69" i="22"/>
  <c r="AG68" i="22"/>
  <c r="AF68" i="22"/>
  <c r="W68" i="22"/>
  <c r="AA68" i="22" s="1"/>
  <c r="V68" i="22"/>
  <c r="Y68" i="22" s="1"/>
  <c r="AG67" i="22"/>
  <c r="AF67" i="22"/>
  <c r="AB67" i="22"/>
  <c r="Z67" i="22"/>
  <c r="Y67" i="22"/>
  <c r="W67" i="22"/>
  <c r="AA67" i="22" s="1"/>
  <c r="V67" i="22"/>
  <c r="AE67" i="22"/>
  <c r="AB66" i="22"/>
  <c r="W66" i="22"/>
  <c r="V66" i="22"/>
  <c r="W65" i="22"/>
  <c r="V65" i="22"/>
  <c r="Y65" i="22" s="1"/>
  <c r="AF64" i="22"/>
  <c r="AE64" i="22"/>
  <c r="AB64" i="22"/>
  <c r="W64" i="22"/>
  <c r="AA64" i="22" s="1"/>
  <c r="V64" i="22"/>
  <c r="Y64" i="22" s="1"/>
  <c r="W63" i="22"/>
  <c r="AA63" i="22" s="1"/>
  <c r="V63" i="22"/>
  <c r="Y62" i="22"/>
  <c r="W62" i="22"/>
  <c r="V62" i="22"/>
  <c r="AF61" i="22"/>
  <c r="AE61" i="22"/>
  <c r="W61" i="22"/>
  <c r="AA61" i="22" s="1"/>
  <c r="V61" i="22"/>
  <c r="Z61" i="22" s="1"/>
  <c r="AG60" i="22"/>
  <c r="AF60" i="22"/>
  <c r="AB60" i="22"/>
  <c r="Z60" i="22"/>
  <c r="W60" i="22"/>
  <c r="AC60" i="22" s="1"/>
  <c r="V60" i="22"/>
  <c r="Y60" i="22"/>
  <c r="AG59" i="22"/>
  <c r="AF59" i="22"/>
  <c r="AB59" i="22"/>
  <c r="Y59" i="22"/>
  <c r="W59" i="22"/>
  <c r="AA59" i="22" s="1"/>
  <c r="V59" i="22"/>
  <c r="Z59" i="22" s="1"/>
  <c r="AE59" i="22"/>
  <c r="AE58" i="22"/>
  <c r="W58" i="22"/>
  <c r="AC58" i="22" s="1"/>
  <c r="V58" i="22"/>
  <c r="Y58" i="22" s="1"/>
  <c r="AF57" i="22"/>
  <c r="AA57" i="22"/>
  <c r="Z57" i="22"/>
  <c r="W57" i="22"/>
  <c r="V57" i="22"/>
  <c r="AE57" i="22"/>
  <c r="AF56" i="22"/>
  <c r="Z56" i="22"/>
  <c r="W56" i="22"/>
  <c r="V56" i="22"/>
  <c r="Y56" i="22" s="1"/>
  <c r="AE56" i="22"/>
  <c r="AE55" i="22"/>
  <c r="AC55" i="22"/>
  <c r="AB55" i="22"/>
  <c r="Y55" i="22"/>
  <c r="W55" i="22"/>
  <c r="AA55" i="22" s="1"/>
  <c r="V55" i="22"/>
  <c r="Z55" i="22"/>
  <c r="AG54" i="22"/>
  <c r="AB54" i="22"/>
  <c r="Y54" i="22"/>
  <c r="W54" i="22"/>
  <c r="AC54" i="22" s="1"/>
  <c r="V54" i="22"/>
  <c r="AF54" i="22"/>
  <c r="AE53" i="22"/>
  <c r="W53" i="22"/>
  <c r="AA53" i="22" s="1"/>
  <c r="V53" i="22"/>
  <c r="AB53" i="22" s="1"/>
  <c r="AG52" i="22"/>
  <c r="AB52" i="22"/>
  <c r="W52" i="22"/>
  <c r="V52" i="22"/>
  <c r="AG51" i="22"/>
  <c r="AF51" i="22"/>
  <c r="AC51" i="22"/>
  <c r="AA51" i="22"/>
  <c r="Z51" i="22"/>
  <c r="W51" i="22"/>
  <c r="V51" i="22"/>
  <c r="Y51" i="22" s="1"/>
  <c r="AE51" i="22"/>
  <c r="AB50" i="22"/>
  <c r="W50" i="22"/>
  <c r="V50" i="22"/>
  <c r="AF49" i="22"/>
  <c r="AC49" i="22"/>
  <c r="AB49" i="22"/>
  <c r="W49" i="22"/>
  <c r="AA49" i="22" s="1"/>
  <c r="V49" i="22"/>
  <c r="AG49" i="22"/>
  <c r="AG48" i="22"/>
  <c r="AF48" i="22"/>
  <c r="AB48" i="22"/>
  <c r="W48" i="22"/>
  <c r="AA48" i="22" s="1"/>
  <c r="V48" i="22"/>
  <c r="AF47" i="22"/>
  <c r="AB47" i="22"/>
  <c r="AA47" i="22"/>
  <c r="W47" i="22"/>
  <c r="V47" i="22"/>
  <c r="Y47" i="22" s="1"/>
  <c r="AG47" i="22"/>
  <c r="AE46" i="22"/>
  <c r="AC46" i="22"/>
  <c r="Z46" i="22"/>
  <c r="W46" i="22"/>
  <c r="AA46" i="22" s="1"/>
  <c r="V46" i="22"/>
  <c r="AG46" i="22"/>
  <c r="AG45" i="22"/>
  <c r="AF45" i="22"/>
  <c r="Z45" i="22"/>
  <c r="Y45" i="22"/>
  <c r="W45" i="22"/>
  <c r="AA45" i="22" s="1"/>
  <c r="V45" i="22"/>
  <c r="AF44" i="22"/>
  <c r="AE44" i="22"/>
  <c r="AC44" i="22"/>
  <c r="W44" i="22"/>
  <c r="AA44" i="22" s="1"/>
  <c r="V44" i="22"/>
  <c r="Z44" i="22" s="1"/>
  <c r="AF43" i="22"/>
  <c r="Z43" i="22"/>
  <c r="W43" i="22"/>
  <c r="V43" i="22"/>
  <c r="AE43" i="22"/>
  <c r="AG42" i="22"/>
  <c r="AB42" i="22"/>
  <c r="W42" i="22"/>
  <c r="V42" i="22"/>
  <c r="AF42" i="22"/>
  <c r="AG41" i="22"/>
  <c r="AC41" i="22"/>
  <c r="AB41" i="22"/>
  <c r="Z41" i="22"/>
  <c r="Y41" i="22"/>
  <c r="W41" i="22"/>
  <c r="AA41" i="22" s="1"/>
  <c r="V41" i="22"/>
  <c r="AF41" i="22"/>
  <c r="Y40" i="22"/>
  <c r="W40" i="22"/>
  <c r="V40" i="22"/>
  <c r="AE39" i="22"/>
  <c r="AC39" i="22"/>
  <c r="AA39" i="22"/>
  <c r="W39" i="22"/>
  <c r="V39" i="22"/>
  <c r="Z39" i="22" s="1"/>
  <c r="AF39" i="22"/>
  <c r="AG38" i="22"/>
  <c r="AF38" i="22"/>
  <c r="AC38" i="22"/>
  <c r="AB38" i="22"/>
  <c r="AA38" i="22"/>
  <c r="W38" i="22"/>
  <c r="V38" i="22"/>
  <c r="Y38" i="22" s="1"/>
  <c r="AE38" i="22"/>
  <c r="W37" i="22"/>
  <c r="V37" i="22"/>
  <c r="AE36" i="22"/>
  <c r="Y36" i="22"/>
  <c r="W36" i="22"/>
  <c r="V36" i="22"/>
  <c r="AG35" i="22"/>
  <c r="AF35" i="22"/>
  <c r="AE35" i="22"/>
  <c r="Z35" i="22"/>
  <c r="Y35" i="22"/>
  <c r="W35" i="22"/>
  <c r="AA35" i="22" s="1"/>
  <c r="V35" i="22"/>
  <c r="AF34" i="22"/>
  <c r="AB34" i="22"/>
  <c r="W34" i="22"/>
  <c r="V34" i="22"/>
  <c r="AG34" i="22"/>
  <c r="AG33" i="22"/>
  <c r="AC33" i="22"/>
  <c r="AB33" i="22"/>
  <c r="Z33" i="22"/>
  <c r="W33" i="22"/>
  <c r="AA33" i="22" s="1"/>
  <c r="V33" i="22"/>
  <c r="Y33" i="22" s="1"/>
  <c r="AF33" i="22"/>
  <c r="AF32" i="22"/>
  <c r="AE32" i="22"/>
  <c r="AC32" i="22"/>
  <c r="Z32" i="22"/>
  <c r="W32" i="22"/>
  <c r="V32" i="22"/>
  <c r="Y32" i="22" s="1"/>
  <c r="AE31" i="22"/>
  <c r="AA31" i="22"/>
  <c r="W31" i="22"/>
  <c r="V31" i="22"/>
  <c r="AC31" i="22"/>
  <c r="AG30" i="22"/>
  <c r="AF30" i="22"/>
  <c r="AC30" i="22"/>
  <c r="AB30" i="22"/>
  <c r="AA30" i="22"/>
  <c r="Y30" i="22"/>
  <c r="W30" i="22"/>
  <c r="V30" i="22"/>
  <c r="Z30" i="22" s="1"/>
  <c r="AE30" i="22"/>
  <c r="AF29" i="22"/>
  <c r="AE29" i="22"/>
  <c r="AC29" i="22"/>
  <c r="AB29" i="22"/>
  <c r="Y29" i="22"/>
  <c r="W29" i="22"/>
  <c r="V29" i="22"/>
  <c r="W28" i="22"/>
  <c r="AA28" i="22" s="1"/>
  <c r="V28" i="22"/>
  <c r="AG27" i="22"/>
  <c r="AE27" i="22"/>
  <c r="AB27" i="22"/>
  <c r="AA27" i="22"/>
  <c r="W27" i="22"/>
  <c r="V27" i="22"/>
  <c r="Y27" i="22" s="1"/>
  <c r="AC27" i="22"/>
  <c r="AE26" i="22"/>
  <c r="AA26" i="22"/>
  <c r="W26" i="22"/>
  <c r="V26" i="22"/>
  <c r="AG25" i="22"/>
  <c r="AC25" i="22"/>
  <c r="AB25" i="22"/>
  <c r="AA25" i="22"/>
  <c r="Z25" i="22"/>
  <c r="Y25" i="22"/>
  <c r="W25" i="22"/>
  <c r="V25" i="22"/>
  <c r="AF25" i="22"/>
  <c r="AG24" i="22"/>
  <c r="AC24" i="22"/>
  <c r="W24" i="22"/>
  <c r="V24" i="22"/>
  <c r="Y24" i="22" s="1"/>
  <c r="AB24" i="22"/>
  <c r="AC23" i="22"/>
  <c r="Z23" i="22"/>
  <c r="W23" i="22"/>
  <c r="V23" i="22"/>
  <c r="Y23" i="22"/>
  <c r="AG22" i="22"/>
  <c r="AF22" i="22"/>
  <c r="AB22" i="22"/>
  <c r="W22" i="22"/>
  <c r="AA22" i="22" s="1"/>
  <c r="V22" i="22"/>
  <c r="Y22" i="22" s="1"/>
  <c r="AE22" i="22"/>
  <c r="AG21" i="22"/>
  <c r="AF21" i="22"/>
  <c r="AC21" i="22"/>
  <c r="AB21" i="22"/>
  <c r="W21" i="22"/>
  <c r="AA21" i="22" s="1"/>
  <c r="V21" i="22"/>
  <c r="Y21" i="22" s="1"/>
  <c r="AC20" i="22"/>
  <c r="AB20" i="22"/>
  <c r="Z20" i="22"/>
  <c r="Y20" i="22"/>
  <c r="W20" i="22"/>
  <c r="V20" i="22"/>
  <c r="AG20" i="22"/>
  <c r="W19" i="22"/>
  <c r="V19" i="22"/>
  <c r="Y19" i="22" s="1"/>
  <c r="AE18" i="22"/>
  <c r="AA18" i="22"/>
  <c r="W18" i="22"/>
  <c r="V18" i="22"/>
  <c r="AG17" i="22"/>
  <c r="AC17" i="22"/>
  <c r="AB17" i="22"/>
  <c r="AA17" i="22"/>
  <c r="Z17" i="22"/>
  <c r="Y17" i="22"/>
  <c r="W17" i="22"/>
  <c r="V17" i="22"/>
  <c r="AF17" i="22"/>
  <c r="AG16" i="22"/>
  <c r="AC16" i="22"/>
  <c r="W16" i="22"/>
  <c r="V16" i="22"/>
  <c r="AB16" i="22"/>
  <c r="AC15" i="22"/>
  <c r="AA15" i="22"/>
  <c r="Z15" i="22"/>
  <c r="W15" i="22"/>
  <c r="V15" i="22"/>
  <c r="Y15" i="22"/>
  <c r="AG14" i="22"/>
  <c r="AF14" i="22"/>
  <c r="AC14" i="22"/>
  <c r="AB14" i="22"/>
  <c r="W14" i="22"/>
  <c r="AA14" i="22" s="1"/>
  <c r="V14" i="22"/>
  <c r="Y14" i="22" s="1"/>
  <c r="AE14" i="22"/>
  <c r="AG13" i="22"/>
  <c r="AF13" i="22"/>
  <c r="AC13" i="22"/>
  <c r="AB13" i="22"/>
  <c r="W13" i="22"/>
  <c r="AA13" i="22" s="1"/>
  <c r="V13" i="22"/>
  <c r="Y13" i="22" s="1"/>
  <c r="AC12" i="22"/>
  <c r="AB12" i="22"/>
  <c r="Z12" i="22"/>
  <c r="Y12" i="22"/>
  <c r="W12" i="22"/>
  <c r="V12" i="22"/>
  <c r="AG12" i="22"/>
  <c r="W11" i="22"/>
  <c r="V11" i="22"/>
  <c r="AE11" i="22"/>
  <c r="W10" i="22"/>
  <c r="AA10" i="22" s="1"/>
  <c r="V10" i="22"/>
  <c r="AG9" i="22"/>
  <c r="AB9" i="22"/>
  <c r="Z9" i="22"/>
  <c r="Y9" i="22"/>
  <c r="W9" i="22"/>
  <c r="AC9" i="22" s="1"/>
  <c r="V9" i="22"/>
  <c r="AF9" i="22"/>
  <c r="W8" i="22"/>
  <c r="V8" i="22"/>
  <c r="W7" i="22"/>
  <c r="V7" i="22"/>
  <c r="AE7" i="22"/>
  <c r="AG6" i="22"/>
  <c r="AF6" i="22"/>
  <c r="AB6" i="22"/>
  <c r="Z6" i="22"/>
  <c r="W6" i="22"/>
  <c r="AA6" i="22" s="1"/>
  <c r="V6" i="22"/>
  <c r="Y6" i="22" s="1"/>
  <c r="AC6" i="22"/>
  <c r="I3" i="22"/>
  <c r="Z31" i="27" l="1"/>
  <c r="Y75" i="27"/>
  <c r="Y104" i="27"/>
  <c r="Y55" i="27"/>
  <c r="Y29" i="27"/>
  <c r="Z42" i="27"/>
  <c r="Z85" i="27"/>
  <c r="Y32" i="27"/>
  <c r="Y19" i="27"/>
  <c r="AG19" i="27"/>
  <c r="AF19" i="27"/>
  <c r="AB19" i="27"/>
  <c r="AB20" i="27"/>
  <c r="AA20" i="27"/>
  <c r="Z20" i="27"/>
  <c r="AF20" i="27"/>
  <c r="Z84" i="27"/>
  <c r="Y84" i="27"/>
  <c r="AC85" i="27"/>
  <c r="AA85" i="27"/>
  <c r="AC101" i="27"/>
  <c r="AA101" i="27"/>
  <c r="AE11" i="27"/>
  <c r="AE15" i="27"/>
  <c r="AC23" i="27"/>
  <c r="AB23" i="27"/>
  <c r="AA23" i="27"/>
  <c r="AG23" i="27"/>
  <c r="AA33" i="27"/>
  <c r="AE38" i="27"/>
  <c r="AF39" i="27"/>
  <c r="AE51" i="27"/>
  <c r="Z57" i="27"/>
  <c r="AC57" i="27"/>
  <c r="AA57" i="27"/>
  <c r="Y57" i="27"/>
  <c r="AF57" i="27"/>
  <c r="Z100" i="27"/>
  <c r="Y100" i="27"/>
  <c r="AB100" i="27"/>
  <c r="Y7" i="27"/>
  <c r="AA9" i="27"/>
  <c r="Z22" i="27"/>
  <c r="Y22" i="27"/>
  <c r="AG22" i="27"/>
  <c r="AC22" i="27"/>
  <c r="Y35" i="27"/>
  <c r="AG35" i="27"/>
  <c r="AF35" i="27"/>
  <c r="AB35" i="27"/>
  <c r="AB36" i="27"/>
  <c r="AA36" i="27"/>
  <c r="Z36" i="27"/>
  <c r="AF36" i="27"/>
  <c r="AC74" i="27"/>
  <c r="AB74" i="27"/>
  <c r="AA74" i="27"/>
  <c r="AG74" i="27"/>
  <c r="Z74" i="27"/>
  <c r="Y74" i="27"/>
  <c r="AF74" i="27"/>
  <c r="AB12" i="27"/>
  <c r="AA12" i="27"/>
  <c r="Z12" i="27"/>
  <c r="AF12" i="27"/>
  <c r="AC15" i="27"/>
  <c r="AB15" i="27"/>
  <c r="AA15" i="27"/>
  <c r="AG15" i="27"/>
  <c r="AC20" i="27"/>
  <c r="Z38" i="27"/>
  <c r="Y38" i="27"/>
  <c r="AG38" i="27"/>
  <c r="AC38" i="27"/>
  <c r="AC109" i="27"/>
  <c r="AA109" i="27"/>
  <c r="Z14" i="27"/>
  <c r="Y14" i="27"/>
  <c r="AG14" i="27"/>
  <c r="AC14" i="27"/>
  <c r="AC19" i="27"/>
  <c r="AE20" i="27"/>
  <c r="AA22" i="27"/>
  <c r="Z23" i="27"/>
  <c r="Y27" i="27"/>
  <c r="AG27" i="27"/>
  <c r="AF27" i="27"/>
  <c r="AB27" i="27"/>
  <c r="AB28" i="27"/>
  <c r="AA28" i="27"/>
  <c r="Z28" i="27"/>
  <c r="AF28" i="27"/>
  <c r="Z35" i="27"/>
  <c r="Y36" i="27"/>
  <c r="AC50" i="27"/>
  <c r="AG50" i="27"/>
  <c r="AB50" i="27"/>
  <c r="AA50" i="27"/>
  <c r="Z50" i="27"/>
  <c r="AE57" i="27"/>
  <c r="AC66" i="27"/>
  <c r="AB66" i="27"/>
  <c r="AA66" i="27"/>
  <c r="AG66" i="27"/>
  <c r="AF66" i="27"/>
  <c r="AE66" i="27"/>
  <c r="Z66" i="27"/>
  <c r="Y66" i="27"/>
  <c r="AE74" i="27"/>
  <c r="Z92" i="27"/>
  <c r="Y92" i="27"/>
  <c r="AB92" i="27"/>
  <c r="Z108" i="27"/>
  <c r="Y108" i="27"/>
  <c r="AB108" i="27"/>
  <c r="Y20" i="27"/>
  <c r="AG51" i="27"/>
  <c r="AA51" i="27"/>
  <c r="Y51" i="27"/>
  <c r="AC51" i="27"/>
  <c r="AF56" i="27"/>
  <c r="Z56" i="27"/>
  <c r="AC56" i="27"/>
  <c r="AB56" i="27"/>
  <c r="AA56" i="27"/>
  <c r="Y56" i="27"/>
  <c r="AC93" i="27"/>
  <c r="AA93" i="27"/>
  <c r="Y12" i="27"/>
  <c r="AE19" i="27"/>
  <c r="AG20" i="27"/>
  <c r="AB22" i="27"/>
  <c r="AE23" i="27"/>
  <c r="Z26" i="27"/>
  <c r="AC31" i="27"/>
  <c r="AB31" i="27"/>
  <c r="AA31" i="27"/>
  <c r="AG31" i="27"/>
  <c r="AA35" i="27"/>
  <c r="AC36" i="27"/>
  <c r="AA41" i="27"/>
  <c r="Z52" i="27"/>
  <c r="AG57" i="27"/>
  <c r="Y11" i="27"/>
  <c r="AG11" i="27"/>
  <c r="AF11" i="27"/>
  <c r="AB11" i="27"/>
  <c r="Z19" i="27"/>
  <c r="AC39" i="27"/>
  <c r="AB39" i="27"/>
  <c r="AA39" i="27"/>
  <c r="AG39" i="27"/>
  <c r="AA19" i="27"/>
  <c r="Z6" i="27"/>
  <c r="Y6" i="27"/>
  <c r="AG6" i="27"/>
  <c r="AC6" i="27"/>
  <c r="AC7" i="27"/>
  <c r="AB7" i="27"/>
  <c r="AA7" i="27"/>
  <c r="AG7" i="27"/>
  <c r="AA11" i="27"/>
  <c r="AC12" i="27"/>
  <c r="Y15" i="27"/>
  <c r="AA17" i="27"/>
  <c r="AE22" i="27"/>
  <c r="AF23" i="27"/>
  <c r="Z30" i="27"/>
  <c r="Y30" i="27"/>
  <c r="AG30" i="27"/>
  <c r="AC30" i="27"/>
  <c r="AC35" i="27"/>
  <c r="AE36" i="27"/>
  <c r="AA38" i="27"/>
  <c r="Z39" i="27"/>
  <c r="Y43" i="27"/>
  <c r="AG43" i="27"/>
  <c r="AF43" i="27"/>
  <c r="AB43" i="27"/>
  <c r="AE44" i="27"/>
  <c r="AB44" i="27"/>
  <c r="AA44" i="27"/>
  <c r="Z44" i="27"/>
  <c r="AG44" i="27"/>
  <c r="Y46" i="27"/>
  <c r="AB46" i="27"/>
  <c r="AF46" i="27"/>
  <c r="AE46" i="27"/>
  <c r="AC46" i="27"/>
  <c r="Z51" i="27"/>
  <c r="AE56" i="27"/>
  <c r="AE9" i="27"/>
  <c r="AE17" i="27"/>
  <c r="AE25" i="27"/>
  <c r="AE33" i="27"/>
  <c r="AE41" i="27"/>
  <c r="AB47" i="27"/>
  <c r="AF47" i="27"/>
  <c r="AG47" i="27"/>
  <c r="AE54" i="27"/>
  <c r="Z60" i="27"/>
  <c r="Y60" i="27"/>
  <c r="Y62" i="27"/>
  <c r="AG62" i="27"/>
  <c r="AF62" i="27"/>
  <c r="AB62" i="27"/>
  <c r="AB63" i="27"/>
  <c r="AA63" i="27"/>
  <c r="Z63" i="27"/>
  <c r="AF63" i="27"/>
  <c r="Z65" i="27"/>
  <c r="Y65" i="27"/>
  <c r="AG65" i="27"/>
  <c r="AC65" i="27"/>
  <c r="Z68" i="27"/>
  <c r="Y68" i="27"/>
  <c r="AE8" i="27"/>
  <c r="Y9" i="27"/>
  <c r="AE16" i="27"/>
  <c r="Y17" i="27"/>
  <c r="AE24" i="27"/>
  <c r="Y25" i="27"/>
  <c r="AE32" i="27"/>
  <c r="Y33" i="27"/>
  <c r="AE40" i="27"/>
  <c r="Y41" i="27"/>
  <c r="AF45" i="27"/>
  <c r="Y47" i="27"/>
  <c r="AF48" i="27"/>
  <c r="Z48" i="27"/>
  <c r="AG48" i="27"/>
  <c r="AC58" i="27"/>
  <c r="AG58" i="27"/>
  <c r="AF58" i="27"/>
  <c r="Z62" i="27"/>
  <c r="Y63" i="27"/>
  <c r="AA65" i="27"/>
  <c r="AC82" i="27"/>
  <c r="AB82" i="27"/>
  <c r="AA82" i="27"/>
  <c r="AG82" i="27"/>
  <c r="AC90" i="27"/>
  <c r="AB90" i="27"/>
  <c r="AA90" i="27"/>
  <c r="AG90" i="27"/>
  <c r="AC98" i="27"/>
  <c r="AB98" i="27"/>
  <c r="AA98" i="27"/>
  <c r="AG98" i="27"/>
  <c r="AC106" i="27"/>
  <c r="AB106" i="27"/>
  <c r="AA106" i="27"/>
  <c r="AG106" i="27"/>
  <c r="Y54" i="27"/>
  <c r="AB54" i="27"/>
  <c r="AB71" i="27"/>
  <c r="AA71" i="27"/>
  <c r="Z71" i="27"/>
  <c r="AF71" i="27"/>
  <c r="AF8" i="27"/>
  <c r="Z9" i="27"/>
  <c r="AE13" i="27"/>
  <c r="AF16" i="27"/>
  <c r="Z17" i="27"/>
  <c r="AE21" i="27"/>
  <c r="AF24" i="27"/>
  <c r="Z25" i="27"/>
  <c r="AE29" i="27"/>
  <c r="AF32" i="27"/>
  <c r="Z33" i="27"/>
  <c r="AE37" i="27"/>
  <c r="AF40" i="27"/>
  <c r="Z41" i="27"/>
  <c r="AG45" i="27"/>
  <c r="Z47" i="27"/>
  <c r="AB55" i="27"/>
  <c r="AF55" i="27"/>
  <c r="AG55" i="27"/>
  <c r="AA62" i="27"/>
  <c r="AC63" i="27"/>
  <c r="AB65" i="27"/>
  <c r="Z76" i="27"/>
  <c r="Y76" i="27"/>
  <c r="Y78" i="27"/>
  <c r="AG78" i="27"/>
  <c r="AF78" i="27"/>
  <c r="AB78" i="27"/>
  <c r="AB79" i="27"/>
  <c r="AA79" i="27"/>
  <c r="Z79" i="27"/>
  <c r="AF79" i="27"/>
  <c r="Z81" i="27"/>
  <c r="Y81" i="27"/>
  <c r="AG81" i="27"/>
  <c r="AC81" i="27"/>
  <c r="Y86" i="27"/>
  <c r="AG86" i="27"/>
  <c r="AF86" i="27"/>
  <c r="AB86" i="27"/>
  <c r="AB87" i="27"/>
  <c r="AA87" i="27"/>
  <c r="Z87" i="27"/>
  <c r="AF87" i="27"/>
  <c r="Z89" i="27"/>
  <c r="Y89" i="27"/>
  <c r="AG89" i="27"/>
  <c r="AC89" i="27"/>
  <c r="Y94" i="27"/>
  <c r="AG94" i="27"/>
  <c r="AF94" i="27"/>
  <c r="AB94" i="27"/>
  <c r="AB95" i="27"/>
  <c r="AA95" i="27"/>
  <c r="Z95" i="27"/>
  <c r="AF95" i="27"/>
  <c r="Z97" i="27"/>
  <c r="Y97" i="27"/>
  <c r="AG97" i="27"/>
  <c r="AC97" i="27"/>
  <c r="Y102" i="27"/>
  <c r="AG102" i="27"/>
  <c r="AF102" i="27"/>
  <c r="AB102" i="27"/>
  <c r="AB103" i="27"/>
  <c r="AA103" i="27"/>
  <c r="Z103" i="27"/>
  <c r="AF103" i="27"/>
  <c r="Z105" i="27"/>
  <c r="Y105" i="27"/>
  <c r="AG105" i="27"/>
  <c r="AC105" i="27"/>
  <c r="Y110" i="27"/>
  <c r="AG110" i="27"/>
  <c r="AF110" i="27"/>
  <c r="AB110" i="27"/>
  <c r="AB111" i="27"/>
  <c r="AA111" i="27"/>
  <c r="Z111" i="27"/>
  <c r="AF111" i="27"/>
  <c r="Y70" i="27"/>
  <c r="AG70" i="27"/>
  <c r="AF70" i="27"/>
  <c r="AB70" i="27"/>
  <c r="Z73" i="27"/>
  <c r="Y73" i="27"/>
  <c r="AG73" i="27"/>
  <c r="AC73" i="27"/>
  <c r="AA47" i="27"/>
  <c r="Z49" i="27"/>
  <c r="AC49" i="27"/>
  <c r="AG49" i="27"/>
  <c r="Z54" i="27"/>
  <c r="AC62" i="27"/>
  <c r="AE63" i="27"/>
  <c r="AE65" i="27"/>
  <c r="Z70" i="27"/>
  <c r="Y71" i="27"/>
  <c r="AA73" i="27"/>
  <c r="AA84" i="27"/>
  <c r="AA92" i="27"/>
  <c r="AB93" i="27"/>
  <c r="Y93" i="27"/>
  <c r="AA100" i="27"/>
  <c r="AB101" i="27"/>
  <c r="Y101" i="27"/>
  <c r="AA108" i="27"/>
  <c r="AB109" i="27"/>
  <c r="Y109" i="27"/>
  <c r="Y53" i="27"/>
  <c r="AA59" i="27"/>
  <c r="Y61" i="27"/>
  <c r="Z64" i="27"/>
  <c r="AA67" i="27"/>
  <c r="AE68" i="27"/>
  <c r="Y69" i="27"/>
  <c r="Z72" i="27"/>
  <c r="AA75" i="27"/>
  <c r="AE76" i="27"/>
  <c r="Y77" i="27"/>
  <c r="Z80" i="27"/>
  <c r="AA83" i="27"/>
  <c r="AE84" i="27"/>
  <c r="Y85" i="27"/>
  <c r="Z88" i="27"/>
  <c r="AA91" i="27"/>
  <c r="AE92" i="27"/>
  <c r="Z96" i="27"/>
  <c r="AA99" i="27"/>
  <c r="AE100" i="27"/>
  <c r="Z104" i="27"/>
  <c r="AA107" i="27"/>
  <c r="AE108" i="27"/>
  <c r="AE59" i="27"/>
  <c r="AC64" i="27"/>
  <c r="AE67" i="27"/>
  <c r="AC72" i="27"/>
  <c r="AE75" i="27"/>
  <c r="AC80" i="27"/>
  <c r="AE83" i="27"/>
  <c r="AC88" i="27"/>
  <c r="AE91" i="27"/>
  <c r="AC96" i="27"/>
  <c r="AE99" i="27"/>
  <c r="AC104" i="27"/>
  <c r="AE107" i="27"/>
  <c r="AF59" i="27"/>
  <c r="AE64" i="27"/>
  <c r="AF67" i="27"/>
  <c r="AE72" i="27"/>
  <c r="AF75" i="27"/>
  <c r="AE80" i="27"/>
  <c r="AF83" i="27"/>
  <c r="AE88" i="27"/>
  <c r="AF91" i="27"/>
  <c r="AE96" i="27"/>
  <c r="AF99" i="27"/>
  <c r="AE104" i="27"/>
  <c r="AF107" i="27"/>
  <c r="AA96" i="26"/>
  <c r="Y104" i="26"/>
  <c r="Y99" i="26"/>
  <c r="AA104" i="26"/>
  <c r="Y13" i="26"/>
  <c r="Y29" i="26"/>
  <c r="Y31" i="26"/>
  <c r="Z41" i="26"/>
  <c r="Z68" i="26"/>
  <c r="Z76" i="26"/>
  <c r="Z84" i="26"/>
  <c r="Z92" i="26"/>
  <c r="Z99" i="26"/>
  <c r="AC108" i="26"/>
  <c r="Z109" i="26"/>
  <c r="Y32" i="26"/>
  <c r="Y63" i="26"/>
  <c r="Y107" i="26"/>
  <c r="Y58" i="26"/>
  <c r="Y88" i="26"/>
  <c r="Z107" i="26"/>
  <c r="Y24" i="26"/>
  <c r="AB92" i="26"/>
  <c r="Z101" i="26"/>
  <c r="Y11" i="26"/>
  <c r="AG11" i="26"/>
  <c r="AF11" i="26"/>
  <c r="AB11" i="26"/>
  <c r="AB12" i="26"/>
  <c r="AA12" i="26"/>
  <c r="Z12" i="26"/>
  <c r="AF12" i="26"/>
  <c r="AC19" i="26"/>
  <c r="AE20" i="26"/>
  <c r="Z30" i="26"/>
  <c r="Y30" i="26"/>
  <c r="AG30" i="26"/>
  <c r="AC30" i="26"/>
  <c r="AE38" i="26"/>
  <c r="AE51" i="26"/>
  <c r="AG59" i="26"/>
  <c r="AF59" i="26"/>
  <c r="AA59" i="26"/>
  <c r="AE59" i="26"/>
  <c r="AC59" i="26"/>
  <c r="AB59" i="26"/>
  <c r="AG67" i="26"/>
  <c r="AF67" i="26"/>
  <c r="AA67" i="26"/>
  <c r="Z67" i="26"/>
  <c r="Y67" i="26"/>
  <c r="AE67" i="26"/>
  <c r="AB79" i="26"/>
  <c r="AA79" i="26"/>
  <c r="AF79" i="26"/>
  <c r="Z79" i="26"/>
  <c r="Y79" i="26"/>
  <c r="AG79" i="26"/>
  <c r="AC15" i="26"/>
  <c r="AB15" i="26"/>
  <c r="AA15" i="26"/>
  <c r="AG15" i="26"/>
  <c r="AE23" i="26"/>
  <c r="Y35" i="26"/>
  <c r="AG35" i="26"/>
  <c r="AF35" i="26"/>
  <c r="AB35" i="26"/>
  <c r="AB36" i="26"/>
  <c r="AA36" i="26"/>
  <c r="Z36" i="26"/>
  <c r="AF36" i="26"/>
  <c r="AC43" i="26"/>
  <c r="AG51" i="26"/>
  <c r="Z89" i="26"/>
  <c r="Y89" i="26"/>
  <c r="AG89" i="26"/>
  <c r="AC89" i="26"/>
  <c r="AA89" i="26"/>
  <c r="AF89" i="26"/>
  <c r="AB95" i="26"/>
  <c r="AA95" i="26"/>
  <c r="Z95" i="26"/>
  <c r="AF95" i="26"/>
  <c r="Y95" i="26"/>
  <c r="AG95" i="26"/>
  <c r="Z14" i="26"/>
  <c r="Y14" i="26"/>
  <c r="AG14" i="26"/>
  <c r="AC14" i="26"/>
  <c r="AC39" i="26"/>
  <c r="AB39" i="26"/>
  <c r="AA39" i="26"/>
  <c r="AG39" i="26"/>
  <c r="Y54" i="26"/>
  <c r="AG54" i="26"/>
  <c r="AB54" i="26"/>
  <c r="AE54" i="26"/>
  <c r="AC54" i="26"/>
  <c r="AA54" i="26"/>
  <c r="AC66" i="26"/>
  <c r="AB66" i="26"/>
  <c r="AG66" i="26"/>
  <c r="AE66" i="26"/>
  <c r="AA66" i="26"/>
  <c r="Z66" i="26"/>
  <c r="AC74" i="26"/>
  <c r="AB74" i="26"/>
  <c r="AG74" i="26"/>
  <c r="Y74" i="26"/>
  <c r="AE74" i="26"/>
  <c r="Y19" i="26"/>
  <c r="AG19" i="26"/>
  <c r="AF19" i="26"/>
  <c r="AB19" i="26"/>
  <c r="AB30" i="26"/>
  <c r="Y43" i="26"/>
  <c r="AG43" i="26"/>
  <c r="AF43" i="26"/>
  <c r="AB43" i="26"/>
  <c r="AB50" i="26"/>
  <c r="AG50" i="26"/>
  <c r="AC50" i="26"/>
  <c r="AA50" i="26"/>
  <c r="Z50" i="26"/>
  <c r="Z59" i="26"/>
  <c r="AC67" i="26"/>
  <c r="AB71" i="26"/>
  <c r="AA71" i="26"/>
  <c r="AF71" i="26"/>
  <c r="AG71" i="26"/>
  <c r="AE71" i="26"/>
  <c r="AC71" i="26"/>
  <c r="Z73" i="26"/>
  <c r="Y73" i="26"/>
  <c r="AC73" i="26"/>
  <c r="AA73" i="26"/>
  <c r="AF73" i="26"/>
  <c r="AE79" i="26"/>
  <c r="AB87" i="26"/>
  <c r="AA87" i="26"/>
  <c r="Z87" i="26"/>
  <c r="AF87" i="26"/>
  <c r="AC87" i="26"/>
  <c r="Y87" i="26"/>
  <c r="Z6" i="26"/>
  <c r="Y6" i="26"/>
  <c r="AG6" i="26"/>
  <c r="AC6" i="26"/>
  <c r="AC11" i="26"/>
  <c r="AE12" i="26"/>
  <c r="Z15" i="26"/>
  <c r="Z22" i="26"/>
  <c r="Y22" i="26"/>
  <c r="AG22" i="26"/>
  <c r="AC22" i="26"/>
  <c r="AE30" i="26"/>
  <c r="AA35" i="26"/>
  <c r="AC36" i="26"/>
  <c r="Y39" i="26"/>
  <c r="Y62" i="26"/>
  <c r="AG62" i="26"/>
  <c r="AB62" i="26"/>
  <c r="Z62" i="26"/>
  <c r="AE62" i="26"/>
  <c r="Z65" i="26"/>
  <c r="Y65" i="26"/>
  <c r="AC65" i="26"/>
  <c r="AF65" i="26"/>
  <c r="AE65" i="26"/>
  <c r="AB65" i="26"/>
  <c r="AG83" i="26"/>
  <c r="AF83" i="26"/>
  <c r="AA83" i="26"/>
  <c r="AC83" i="26"/>
  <c r="AB83" i="26"/>
  <c r="Z83" i="26"/>
  <c r="AE89" i="26"/>
  <c r="AE95" i="26"/>
  <c r="Z108" i="26"/>
  <c r="Y108" i="26"/>
  <c r="AB108" i="26"/>
  <c r="AB20" i="26"/>
  <c r="AA20" i="26"/>
  <c r="Z20" i="26"/>
  <c r="AF20" i="26"/>
  <c r="Z38" i="26"/>
  <c r="Y38" i="26"/>
  <c r="AG38" i="26"/>
  <c r="AC38" i="26"/>
  <c r="AB85" i="26"/>
  <c r="Z85" i="26"/>
  <c r="Y94" i="26"/>
  <c r="AG94" i="26"/>
  <c r="AF94" i="26"/>
  <c r="AB94" i="26"/>
  <c r="Z94" i="26"/>
  <c r="AE94" i="26"/>
  <c r="AA11" i="26"/>
  <c r="AC23" i="26"/>
  <c r="AB23" i="26"/>
  <c r="AA23" i="26"/>
  <c r="AG23" i="26"/>
  <c r="AE44" i="26"/>
  <c r="AB44" i="26"/>
  <c r="AA44" i="26"/>
  <c r="Z44" i="26"/>
  <c r="AG44" i="26"/>
  <c r="AC7" i="26"/>
  <c r="AB7" i="26"/>
  <c r="AA7" i="26"/>
  <c r="AG7" i="26"/>
  <c r="AE11" i="26"/>
  <c r="AG12" i="26"/>
  <c r="AE15" i="26"/>
  <c r="Z19" i="26"/>
  <c r="Y20" i="26"/>
  <c r="Y27" i="26"/>
  <c r="AG27" i="26"/>
  <c r="AF27" i="26"/>
  <c r="AB27" i="26"/>
  <c r="AB28" i="26"/>
  <c r="AA28" i="26"/>
  <c r="Z28" i="26"/>
  <c r="AF28" i="26"/>
  <c r="AF30" i="26"/>
  <c r="AC35" i="26"/>
  <c r="AE36" i="26"/>
  <c r="AA38" i="26"/>
  <c r="AC90" i="26"/>
  <c r="AB90" i="26"/>
  <c r="AA90" i="26"/>
  <c r="AG90" i="26"/>
  <c r="Z90" i="26"/>
  <c r="Y90" i="26"/>
  <c r="AA94" i="26"/>
  <c r="AC98" i="26"/>
  <c r="AB98" i="26"/>
  <c r="AA98" i="26"/>
  <c r="AG98" i="26"/>
  <c r="Y98" i="26"/>
  <c r="AF98" i="26"/>
  <c r="AF51" i="26"/>
  <c r="AA51" i="26"/>
  <c r="Y51" i="26"/>
  <c r="AC51" i="26"/>
  <c r="AC12" i="26"/>
  <c r="AF15" i="26"/>
  <c r="AA19" i="26"/>
  <c r="AC20" i="26"/>
  <c r="Y23" i="26"/>
  <c r="AC31" i="26"/>
  <c r="AB31" i="26"/>
  <c r="AA31" i="26"/>
  <c r="AG31" i="26"/>
  <c r="AE35" i="26"/>
  <c r="AG36" i="26"/>
  <c r="AB38" i="26"/>
  <c r="Z43" i="26"/>
  <c r="Y44" i="26"/>
  <c r="Y50" i="26"/>
  <c r="AB51" i="26"/>
  <c r="Y71" i="26"/>
  <c r="AB73" i="26"/>
  <c r="Y86" i="26"/>
  <c r="AG86" i="26"/>
  <c r="AF86" i="26"/>
  <c r="AB86" i="26"/>
  <c r="AA86" i="26"/>
  <c r="Z86" i="26"/>
  <c r="AE87" i="26"/>
  <c r="AC94" i="26"/>
  <c r="AA100" i="26"/>
  <c r="AC100" i="26"/>
  <c r="AA8" i="26"/>
  <c r="AE9" i="26"/>
  <c r="Y10" i="26"/>
  <c r="AA16" i="26"/>
  <c r="AE17" i="26"/>
  <c r="Y18" i="26"/>
  <c r="AA24" i="26"/>
  <c r="AE25" i="26"/>
  <c r="Y26" i="26"/>
  <c r="AA32" i="26"/>
  <c r="AE33" i="26"/>
  <c r="Y34" i="26"/>
  <c r="AA40" i="26"/>
  <c r="AE41" i="26"/>
  <c r="Y42" i="26"/>
  <c r="Y46" i="26"/>
  <c r="AA47" i="26"/>
  <c r="AF47" i="26"/>
  <c r="AG47" i="26"/>
  <c r="Z49" i="26"/>
  <c r="AB55" i="26"/>
  <c r="AA55" i="26"/>
  <c r="AF55" i="26"/>
  <c r="Z60" i="26"/>
  <c r="Z70" i="26"/>
  <c r="Y78" i="26"/>
  <c r="AG78" i="26"/>
  <c r="AB78" i="26"/>
  <c r="AA81" i="26"/>
  <c r="Y82" i="26"/>
  <c r="AE8" i="26"/>
  <c r="AE16" i="26"/>
  <c r="AE24" i="26"/>
  <c r="AE32" i="26"/>
  <c r="AE40" i="26"/>
  <c r="AC45" i="26"/>
  <c r="Y45" i="26"/>
  <c r="AG45" i="26"/>
  <c r="AB63" i="26"/>
  <c r="AA63" i="26"/>
  <c r="AF63" i="26"/>
  <c r="Z97" i="26"/>
  <c r="Y97" i="26"/>
  <c r="AG97" i="26"/>
  <c r="AC97" i="26"/>
  <c r="Y102" i="26"/>
  <c r="AG102" i="26"/>
  <c r="AF102" i="26"/>
  <c r="AB102" i="26"/>
  <c r="AB103" i="26"/>
  <c r="AA103" i="26"/>
  <c r="Z103" i="26"/>
  <c r="AF103" i="26"/>
  <c r="AC106" i="26"/>
  <c r="AB106" i="26"/>
  <c r="AA106" i="26"/>
  <c r="AG106" i="26"/>
  <c r="AF8" i="26"/>
  <c r="AC10" i="26"/>
  <c r="AF16" i="26"/>
  <c r="AC18" i="26"/>
  <c r="AF24" i="26"/>
  <c r="AC26" i="26"/>
  <c r="AF32" i="26"/>
  <c r="AC34" i="26"/>
  <c r="AF40" i="26"/>
  <c r="AC42" i="26"/>
  <c r="Z47" i="26"/>
  <c r="Z55" i="26"/>
  <c r="Z57" i="26"/>
  <c r="Y57" i="26"/>
  <c r="AC57" i="26"/>
  <c r="AC58" i="26"/>
  <c r="AB58" i="26"/>
  <c r="AG58" i="26"/>
  <c r="AG75" i="26"/>
  <c r="AF75" i="26"/>
  <c r="AA75" i="26"/>
  <c r="AA78" i="26"/>
  <c r="Z100" i="26"/>
  <c r="Z105" i="26"/>
  <c r="Y105" i="26"/>
  <c r="AG105" i="26"/>
  <c r="AC105" i="26"/>
  <c r="Y110" i="26"/>
  <c r="AG110" i="26"/>
  <c r="AF110" i="26"/>
  <c r="AB110" i="26"/>
  <c r="AB111" i="26"/>
  <c r="AA111" i="26"/>
  <c r="Z111" i="26"/>
  <c r="AF111" i="26"/>
  <c r="AG46" i="26"/>
  <c r="AB46" i="26"/>
  <c r="AF46" i="26"/>
  <c r="Y49" i="26"/>
  <c r="AC49" i="26"/>
  <c r="AG49" i="26"/>
  <c r="Z52" i="26"/>
  <c r="Y70" i="26"/>
  <c r="AG70" i="26"/>
  <c r="AB70" i="26"/>
  <c r="Z81" i="26"/>
  <c r="Y81" i="26"/>
  <c r="AC81" i="26"/>
  <c r="AC82" i="26"/>
  <c r="AB82" i="26"/>
  <c r="AG82" i="26"/>
  <c r="AA88" i="26"/>
  <c r="Z93" i="26"/>
  <c r="Z48" i="26"/>
  <c r="AE52" i="26"/>
  <c r="Y53" i="26"/>
  <c r="Z56" i="26"/>
  <c r="AE60" i="26"/>
  <c r="Y61" i="26"/>
  <c r="Z64" i="26"/>
  <c r="AE68" i="26"/>
  <c r="Y69" i="26"/>
  <c r="Z72" i="26"/>
  <c r="AE76" i="26"/>
  <c r="Y77" i="26"/>
  <c r="Z80" i="26"/>
  <c r="AE84" i="26"/>
  <c r="Y85" i="26"/>
  <c r="Z88" i="26"/>
  <c r="AA91" i="26"/>
  <c r="AE92" i="26"/>
  <c r="Y93" i="26"/>
  <c r="Z96" i="26"/>
  <c r="AA99" i="26"/>
  <c r="AE100" i="26"/>
  <c r="Y101" i="26"/>
  <c r="Z104" i="26"/>
  <c r="AA107" i="26"/>
  <c r="Y109" i="26"/>
  <c r="AE91" i="26"/>
  <c r="AE99" i="26"/>
  <c r="AE107" i="26"/>
  <c r="AC53" i="26"/>
  <c r="AC61" i="26"/>
  <c r="AC69" i="26"/>
  <c r="AC77" i="26"/>
  <c r="AC85" i="26"/>
  <c r="AF91" i="26"/>
  <c r="AC93" i="26"/>
  <c r="AF99" i="26"/>
  <c r="AC101" i="26"/>
  <c r="AF107" i="26"/>
  <c r="AC109" i="26"/>
  <c r="AA76" i="25"/>
  <c r="Y10" i="25"/>
  <c r="Y47" i="25"/>
  <c r="Y90" i="25"/>
  <c r="AC94" i="25"/>
  <c r="Y32" i="25"/>
  <c r="Y84" i="25"/>
  <c r="Z85" i="25"/>
  <c r="Y96" i="25"/>
  <c r="AC80" i="25"/>
  <c r="AB84" i="25"/>
  <c r="Y88" i="25"/>
  <c r="Z14" i="25"/>
  <c r="AF15" i="25"/>
  <c r="AC27" i="25"/>
  <c r="AG27" i="25"/>
  <c r="AF27" i="25"/>
  <c r="AF33" i="25"/>
  <c r="Z33" i="25"/>
  <c r="AG33" i="25"/>
  <c r="AB40" i="25"/>
  <c r="AA40" i="25"/>
  <c r="Z40" i="25"/>
  <c r="AF40" i="25"/>
  <c r="Z42" i="25"/>
  <c r="Y42" i="25"/>
  <c r="AG42" i="25"/>
  <c r="AC42" i="25"/>
  <c r="Y62" i="25"/>
  <c r="AG62" i="25"/>
  <c r="AB62" i="25"/>
  <c r="AF62" i="25"/>
  <c r="AE62" i="25"/>
  <c r="AC62" i="25"/>
  <c r="AE9" i="25"/>
  <c r="AG11" i="25"/>
  <c r="AG13" i="25"/>
  <c r="AG15" i="25"/>
  <c r="AC16" i="25"/>
  <c r="AB24" i="25"/>
  <c r="AF24" i="25"/>
  <c r="AG24" i="25"/>
  <c r="AC28" i="25"/>
  <c r="AE31" i="25"/>
  <c r="AG59" i="25"/>
  <c r="AF59" i="25"/>
  <c r="AA59" i="25"/>
  <c r="Z59" i="25"/>
  <c r="Y59" i="25"/>
  <c r="AE59" i="25"/>
  <c r="Y70" i="25"/>
  <c r="AG70" i="25"/>
  <c r="AB70" i="25"/>
  <c r="AA70" i="25"/>
  <c r="Z70" i="25"/>
  <c r="AF70" i="25"/>
  <c r="Z82" i="25"/>
  <c r="Y82" i="25"/>
  <c r="AC87" i="25"/>
  <c r="AC88" i="25"/>
  <c r="AA88" i="25"/>
  <c r="AC93" i="25"/>
  <c r="AA93" i="25"/>
  <c r="Y7" i="25"/>
  <c r="AF7" i="25"/>
  <c r="AA8" i="25"/>
  <c r="AG9" i="25"/>
  <c r="AB10" i="25"/>
  <c r="AB12" i="25"/>
  <c r="AE16" i="25"/>
  <c r="Z18" i="25"/>
  <c r="AC18" i="25"/>
  <c r="AG18" i="25"/>
  <c r="AB19" i="25"/>
  <c r="Y20" i="25"/>
  <c r="AA21" i="25"/>
  <c r="AC25" i="25"/>
  <c r="AF31" i="25"/>
  <c r="Z34" i="25"/>
  <c r="AC34" i="25"/>
  <c r="AG34" i="25"/>
  <c r="Y36" i="25"/>
  <c r="AA37" i="25"/>
  <c r="Y43" i="25"/>
  <c r="AG51" i="25"/>
  <c r="AF51" i="25"/>
  <c r="AA51" i="25"/>
  <c r="AE51" i="25"/>
  <c r="AC51" i="25"/>
  <c r="AB51" i="25"/>
  <c r="Z52" i="25"/>
  <c r="Y52" i="25"/>
  <c r="AC66" i="25"/>
  <c r="AB66" i="25"/>
  <c r="AG66" i="25"/>
  <c r="Y66" i="25"/>
  <c r="AE66" i="25"/>
  <c r="Z92" i="25"/>
  <c r="Y92" i="25"/>
  <c r="AB92" i="25"/>
  <c r="Y11" i="25"/>
  <c r="Y13" i="25"/>
  <c r="AG28" i="25"/>
  <c r="AA28" i="25"/>
  <c r="AG31" i="25"/>
  <c r="AC58" i="25"/>
  <c r="AB58" i="25"/>
  <c r="AG58" i="25"/>
  <c r="AE58" i="25"/>
  <c r="AA58" i="25"/>
  <c r="Z58" i="25"/>
  <c r="AC96" i="25"/>
  <c r="AA96" i="25"/>
  <c r="AC101" i="25"/>
  <c r="AA101" i="25"/>
  <c r="Z13" i="25"/>
  <c r="AA15" i="25"/>
  <c r="AG16" i="25"/>
  <c r="Y24" i="25"/>
  <c r="AA33" i="25"/>
  <c r="AB42" i="25"/>
  <c r="Z49" i="25"/>
  <c r="AC49" i="25"/>
  <c r="AA49" i="25"/>
  <c r="Y49" i="25"/>
  <c r="AF49" i="25"/>
  <c r="AF8" i="25"/>
  <c r="Z9" i="25"/>
  <c r="AF10" i="25"/>
  <c r="AA11" i="25"/>
  <c r="AF12" i="25"/>
  <c r="AB13" i="25"/>
  <c r="AB15" i="25"/>
  <c r="Y21" i="25"/>
  <c r="Z24" i="25"/>
  <c r="AA27" i="25"/>
  <c r="AB32" i="25"/>
  <c r="AF32" i="25"/>
  <c r="AG32" i="25"/>
  <c r="AB33" i="25"/>
  <c r="Y37" i="25"/>
  <c r="AE40" i="25"/>
  <c r="AE42" i="25"/>
  <c r="Y51" i="25"/>
  <c r="AC59" i="25"/>
  <c r="AE70" i="25"/>
  <c r="AC104" i="25"/>
  <c r="AA104" i="25"/>
  <c r="AC109" i="25"/>
  <c r="AA109" i="25"/>
  <c r="Z15" i="25"/>
  <c r="AF16" i="25"/>
  <c r="AA42" i="25"/>
  <c r="Z76" i="25"/>
  <c r="Y76" i="25"/>
  <c r="Y9" i="25"/>
  <c r="AE12" i="25"/>
  <c r="AC40" i="25"/>
  <c r="AB59" i="25"/>
  <c r="AA62" i="25"/>
  <c r="AC70" i="25"/>
  <c r="AG75" i="25"/>
  <c r="AF75" i="25"/>
  <c r="AA75" i="25"/>
  <c r="AC75" i="25"/>
  <c r="AB75" i="25"/>
  <c r="Z75" i="25"/>
  <c r="Z100" i="25"/>
  <c r="Y100" i="25"/>
  <c r="AB100" i="25"/>
  <c r="AG8" i="25"/>
  <c r="AA9" i="25"/>
  <c r="AG10" i="25"/>
  <c r="AB11" i="25"/>
  <c r="AC13" i="25"/>
  <c r="AC15" i="25"/>
  <c r="Y16" i="25"/>
  <c r="AA24" i="25"/>
  <c r="Z26" i="25"/>
  <c r="AC26" i="25"/>
  <c r="AG26" i="25"/>
  <c r="AB27" i="25"/>
  <c r="Y28" i="25"/>
  <c r="AA29" i="25"/>
  <c r="AC33" i="25"/>
  <c r="AG40" i="25"/>
  <c r="AF42" i="25"/>
  <c r="AF48" i="25"/>
  <c r="Z48" i="25"/>
  <c r="AC48" i="25"/>
  <c r="AB48" i="25"/>
  <c r="AA48" i="25"/>
  <c r="Z57" i="25"/>
  <c r="Y57" i="25"/>
  <c r="AC57" i="25"/>
  <c r="AF57" i="25"/>
  <c r="AE57" i="25"/>
  <c r="AB57" i="25"/>
  <c r="Y58" i="25"/>
  <c r="AB63" i="25"/>
  <c r="AA63" i="25"/>
  <c r="AF63" i="25"/>
  <c r="AE63" i="25"/>
  <c r="AC63" i="25"/>
  <c r="Z63" i="25"/>
  <c r="AG83" i="25"/>
  <c r="AF83" i="25"/>
  <c r="AA83" i="25"/>
  <c r="Y83" i="25"/>
  <c r="AC83" i="25"/>
  <c r="Z108" i="25"/>
  <c r="Y108" i="25"/>
  <c r="AB108" i="25"/>
  <c r="Y27" i="25"/>
  <c r="AF28" i="25"/>
  <c r="Y31" i="25"/>
  <c r="AB31" i="25"/>
  <c r="Y33" i="25"/>
  <c r="Y40" i="25"/>
  <c r="Z62" i="25"/>
  <c r="Z11" i="25"/>
  <c r="AC19" i="25"/>
  <c r="AG19" i="25"/>
  <c r="AF25" i="25"/>
  <c r="Z25" i="25"/>
  <c r="Z27" i="25"/>
  <c r="AC35" i="25"/>
  <c r="AG35" i="25"/>
  <c r="AF35" i="25"/>
  <c r="Z65" i="25"/>
  <c r="Y65" i="25"/>
  <c r="AC65" i="25"/>
  <c r="AA65" i="25"/>
  <c r="AF65" i="25"/>
  <c r="AB7" i="25"/>
  <c r="AB9" i="25"/>
  <c r="AE11" i="25"/>
  <c r="Y12" i="25"/>
  <c r="AE13" i="25"/>
  <c r="AE15" i="25"/>
  <c r="Z16" i="25"/>
  <c r="AE17" i="25"/>
  <c r="AB18" i="25"/>
  <c r="Y19" i="25"/>
  <c r="AG20" i="25"/>
  <c r="AA20" i="25"/>
  <c r="AF20" i="25"/>
  <c r="Y23" i="25"/>
  <c r="AB23" i="25"/>
  <c r="AG23" i="25"/>
  <c r="AC24" i="25"/>
  <c r="Y25" i="25"/>
  <c r="AE27" i="25"/>
  <c r="Z28" i="25"/>
  <c r="AA31" i="25"/>
  <c r="AE33" i="25"/>
  <c r="AB34" i="25"/>
  <c r="Y35" i="25"/>
  <c r="AG36" i="25"/>
  <c r="AA36" i="25"/>
  <c r="AF36" i="25"/>
  <c r="Y39" i="25"/>
  <c r="AG39" i="25"/>
  <c r="AB39" i="25"/>
  <c r="AC43" i="25"/>
  <c r="AB43" i="25"/>
  <c r="AA43" i="25"/>
  <c r="AG43" i="25"/>
  <c r="Y46" i="25"/>
  <c r="AB46" i="25"/>
  <c r="Z46" i="25"/>
  <c r="AE46" i="25"/>
  <c r="AB49" i="25"/>
  <c r="AF58" i="25"/>
  <c r="AB65" i="25"/>
  <c r="AF66" i="25"/>
  <c r="AB71" i="25"/>
  <c r="AA71" i="25"/>
  <c r="AF71" i="25"/>
  <c r="Y71" i="25"/>
  <c r="AE71" i="25"/>
  <c r="Z74" i="25"/>
  <c r="Y75" i="25"/>
  <c r="AC85" i="25"/>
  <c r="AA85" i="25"/>
  <c r="AC111" i="25"/>
  <c r="AE21" i="25"/>
  <c r="AE29" i="25"/>
  <c r="AE37" i="25"/>
  <c r="Z41" i="25"/>
  <c r="AA44" i="25"/>
  <c r="AE45" i="25"/>
  <c r="Y45" i="25"/>
  <c r="AG45" i="25"/>
  <c r="Z55" i="25"/>
  <c r="Z81" i="25"/>
  <c r="Y81" i="25"/>
  <c r="AC81" i="25"/>
  <c r="AC82" i="25"/>
  <c r="AB82" i="25"/>
  <c r="AG82" i="25"/>
  <c r="AC41" i="25"/>
  <c r="AE44" i="25"/>
  <c r="AC50" i="25"/>
  <c r="AG50" i="25"/>
  <c r="AF50" i="25"/>
  <c r="Y54" i="25"/>
  <c r="AG54" i="25"/>
  <c r="AB54" i="25"/>
  <c r="AC90" i="25"/>
  <c r="AB90" i="25"/>
  <c r="AA90" i="25"/>
  <c r="AG90" i="25"/>
  <c r="AC98" i="25"/>
  <c r="AB98" i="25"/>
  <c r="AA98" i="25"/>
  <c r="AG98" i="25"/>
  <c r="AC106" i="25"/>
  <c r="AB106" i="25"/>
  <c r="AA106" i="25"/>
  <c r="AG106" i="25"/>
  <c r="AE41" i="25"/>
  <c r="AF44" i="25"/>
  <c r="AB47" i="25"/>
  <c r="AF47" i="25"/>
  <c r="AG47" i="25"/>
  <c r="AB55" i="25"/>
  <c r="AA55" i="25"/>
  <c r="AF55" i="25"/>
  <c r="AG67" i="25"/>
  <c r="AF67" i="25"/>
  <c r="AA67" i="25"/>
  <c r="Y78" i="25"/>
  <c r="AG78" i="25"/>
  <c r="AB78" i="25"/>
  <c r="AA84" i="25"/>
  <c r="Y86" i="25"/>
  <c r="AG86" i="25"/>
  <c r="AF86" i="25"/>
  <c r="AB86" i="25"/>
  <c r="AB87" i="25"/>
  <c r="AA87" i="25"/>
  <c r="Z87" i="25"/>
  <c r="AF87" i="25"/>
  <c r="Z89" i="25"/>
  <c r="Y89" i="25"/>
  <c r="AG89" i="25"/>
  <c r="AC89" i="25"/>
  <c r="Y94" i="25"/>
  <c r="AG94" i="25"/>
  <c r="AF94" i="25"/>
  <c r="AB94" i="25"/>
  <c r="AB95" i="25"/>
  <c r="AA95" i="25"/>
  <c r="Z95" i="25"/>
  <c r="AF95" i="25"/>
  <c r="Z97" i="25"/>
  <c r="Y97" i="25"/>
  <c r="AG97" i="25"/>
  <c r="AC97" i="25"/>
  <c r="Y102" i="25"/>
  <c r="AG102" i="25"/>
  <c r="AF102" i="25"/>
  <c r="AB102" i="25"/>
  <c r="AB103" i="25"/>
  <c r="AA103" i="25"/>
  <c r="Z103" i="25"/>
  <c r="AF103" i="25"/>
  <c r="Z105" i="25"/>
  <c r="Y105" i="25"/>
  <c r="AG105" i="25"/>
  <c r="AC105" i="25"/>
  <c r="Y110" i="25"/>
  <c r="AG110" i="25"/>
  <c r="AF110" i="25"/>
  <c r="AB110" i="25"/>
  <c r="AB111" i="25"/>
  <c r="AA111" i="25"/>
  <c r="Z111" i="25"/>
  <c r="AF111" i="25"/>
  <c r="AE6" i="25"/>
  <c r="AB45" i="25"/>
  <c r="Z73" i="25"/>
  <c r="Y73" i="25"/>
  <c r="AC73" i="25"/>
  <c r="AC74" i="25"/>
  <c r="AB74" i="25"/>
  <c r="AG74" i="25"/>
  <c r="AB79" i="25"/>
  <c r="AA79" i="25"/>
  <c r="AF79" i="25"/>
  <c r="AE81" i="25"/>
  <c r="AA82" i="25"/>
  <c r="AA92" i="25"/>
  <c r="AB93" i="25"/>
  <c r="Y93" i="25"/>
  <c r="AA100" i="25"/>
  <c r="AB101" i="25"/>
  <c r="Y101" i="25"/>
  <c r="AA108" i="25"/>
  <c r="AB109" i="25"/>
  <c r="Y109" i="25"/>
  <c r="Y53" i="25"/>
  <c r="Z56" i="25"/>
  <c r="Y61" i="25"/>
  <c r="Z64" i="25"/>
  <c r="AE68" i="25"/>
  <c r="Y69" i="25"/>
  <c r="Z72" i="25"/>
  <c r="AE76" i="25"/>
  <c r="Y77" i="25"/>
  <c r="Z80" i="25"/>
  <c r="AE84" i="25"/>
  <c r="Y85" i="25"/>
  <c r="Z88" i="25"/>
  <c r="AA91" i="25"/>
  <c r="AE92" i="25"/>
  <c r="Z96" i="25"/>
  <c r="AA99" i="25"/>
  <c r="AE100" i="25"/>
  <c r="Z104" i="25"/>
  <c r="AA107" i="25"/>
  <c r="AE108" i="25"/>
  <c r="AE91" i="25"/>
  <c r="AE99" i="25"/>
  <c r="AE107" i="25"/>
  <c r="AE56" i="25"/>
  <c r="AE64" i="25"/>
  <c r="AE72" i="25"/>
  <c r="AE80" i="25"/>
  <c r="AE88" i="25"/>
  <c r="AF91" i="25"/>
  <c r="AE96" i="25"/>
  <c r="AF99" i="25"/>
  <c r="AE104" i="25"/>
  <c r="AF107" i="25"/>
  <c r="Y42" i="24"/>
  <c r="Z58" i="24"/>
  <c r="AA77" i="24"/>
  <c r="AA78" i="24"/>
  <c r="AA94" i="24"/>
  <c r="AB77" i="24"/>
  <c r="Y23" i="24"/>
  <c r="Y34" i="24"/>
  <c r="Y39" i="24"/>
  <c r="Z61" i="24"/>
  <c r="AC70" i="24"/>
  <c r="Y96" i="24"/>
  <c r="Y18" i="24"/>
  <c r="Y26" i="24"/>
  <c r="Z53" i="24"/>
  <c r="Y80" i="24"/>
  <c r="Y88" i="24"/>
  <c r="Y107" i="24"/>
  <c r="AC33" i="24"/>
  <c r="AB33" i="24"/>
  <c r="AA33" i="24"/>
  <c r="AG33" i="24"/>
  <c r="Y46" i="24"/>
  <c r="AE46" i="24"/>
  <c r="AC46" i="24"/>
  <c r="AB46" i="24"/>
  <c r="Z49" i="24"/>
  <c r="AC49" i="24"/>
  <c r="AA49" i="24"/>
  <c r="Y49" i="24"/>
  <c r="AF49" i="24"/>
  <c r="Z84" i="24"/>
  <c r="Y84" i="24"/>
  <c r="AC85" i="24"/>
  <c r="AA85" i="24"/>
  <c r="AC101" i="24"/>
  <c r="AA101" i="24"/>
  <c r="AC9" i="24"/>
  <c r="AB9" i="24"/>
  <c r="AA9" i="24"/>
  <c r="AG9" i="24"/>
  <c r="AA19" i="24"/>
  <c r="Z32" i="24"/>
  <c r="Y32" i="24"/>
  <c r="AG32" i="24"/>
  <c r="AC32" i="24"/>
  <c r="AE45" i="24"/>
  <c r="Y45" i="24"/>
  <c r="AG45" i="24"/>
  <c r="AB45" i="24"/>
  <c r="Y69" i="24"/>
  <c r="Z69" i="24"/>
  <c r="AC74" i="24"/>
  <c r="AB74" i="24"/>
  <c r="AA74" i="24"/>
  <c r="AG74" i="24"/>
  <c r="Z74" i="24"/>
  <c r="Y74" i="24"/>
  <c r="Z100" i="24"/>
  <c r="Y100" i="24"/>
  <c r="AB100" i="24"/>
  <c r="Z8" i="24"/>
  <c r="Y8" i="24"/>
  <c r="AG8" i="24"/>
  <c r="AC8" i="24"/>
  <c r="Y21" i="24"/>
  <c r="AG21" i="24"/>
  <c r="AF21" i="24"/>
  <c r="AB21" i="24"/>
  <c r="AB22" i="24"/>
  <c r="AA22" i="24"/>
  <c r="Z22" i="24"/>
  <c r="AF22" i="24"/>
  <c r="Z44" i="24"/>
  <c r="Y51" i="24"/>
  <c r="AB6" i="24"/>
  <c r="AA6" i="24"/>
  <c r="Z6" i="24"/>
  <c r="AF6" i="24"/>
  <c r="Y6" i="24"/>
  <c r="AC6" i="24"/>
  <c r="Y9" i="24"/>
  <c r="Z24" i="24"/>
  <c r="Y24" i="24"/>
  <c r="AG24" i="24"/>
  <c r="AC24" i="24"/>
  <c r="AA32" i="24"/>
  <c r="Z33" i="24"/>
  <c r="Y37" i="24"/>
  <c r="AG37" i="24"/>
  <c r="AF37" i="24"/>
  <c r="AB37" i="24"/>
  <c r="AB38" i="24"/>
  <c r="AA38" i="24"/>
  <c r="Z38" i="24"/>
  <c r="AF38" i="24"/>
  <c r="Z45" i="24"/>
  <c r="AA46" i="24"/>
  <c r="AE49" i="24"/>
  <c r="AC66" i="24"/>
  <c r="AB66" i="24"/>
  <c r="AA66" i="24"/>
  <c r="AG66" i="24"/>
  <c r="AF66" i="24"/>
  <c r="AE66" i="24"/>
  <c r="Y66" i="24"/>
  <c r="Z66" i="24"/>
  <c r="AE74" i="24"/>
  <c r="AC93" i="24"/>
  <c r="AA93" i="24"/>
  <c r="AC109" i="24"/>
  <c r="AA109" i="24"/>
  <c r="AE6" i="24"/>
  <c r="AA8" i="24"/>
  <c r="Z9" i="24"/>
  <c r="Y13" i="24"/>
  <c r="AG13" i="24"/>
  <c r="AF13" i="24"/>
  <c r="AB13" i="24"/>
  <c r="AB14" i="24"/>
  <c r="AA14" i="24"/>
  <c r="Z14" i="24"/>
  <c r="AF14" i="24"/>
  <c r="Z21" i="24"/>
  <c r="Y22" i="24"/>
  <c r="AB32" i="24"/>
  <c r="AE33" i="24"/>
  <c r="Z36" i="24"/>
  <c r="AC41" i="24"/>
  <c r="AB41" i="24"/>
  <c r="AA41" i="24"/>
  <c r="AG41" i="24"/>
  <c r="AA45" i="24"/>
  <c r="AF46" i="24"/>
  <c r="AG49" i="24"/>
  <c r="Y54" i="24"/>
  <c r="AB54" i="24"/>
  <c r="AF54" i="24"/>
  <c r="AE54" i="24"/>
  <c r="AC54" i="24"/>
  <c r="AA54" i="24"/>
  <c r="AF74" i="24"/>
  <c r="Z92" i="24"/>
  <c r="Y92" i="24"/>
  <c r="AB92" i="24"/>
  <c r="Z108" i="24"/>
  <c r="Y108" i="24"/>
  <c r="AB108" i="24"/>
  <c r="AC25" i="24"/>
  <c r="AB25" i="24"/>
  <c r="AA25" i="24"/>
  <c r="AG25" i="24"/>
  <c r="Z46" i="24"/>
  <c r="AB49" i="24"/>
  <c r="AG6" i="24"/>
  <c r="AE9" i="24"/>
  <c r="Z12" i="24"/>
  <c r="AC17" i="24"/>
  <c r="AB17" i="24"/>
  <c r="AA17" i="24"/>
  <c r="AG17" i="24"/>
  <c r="Y25" i="24"/>
  <c r="AA27" i="24"/>
  <c r="AE32" i="24"/>
  <c r="AF33" i="24"/>
  <c r="Z40" i="24"/>
  <c r="Y40" i="24"/>
  <c r="AG40" i="24"/>
  <c r="AC40" i="24"/>
  <c r="AC45" i="24"/>
  <c r="AG46" i="24"/>
  <c r="AA60" i="24"/>
  <c r="Y33" i="24"/>
  <c r="AE8" i="24"/>
  <c r="AF9" i="24"/>
  <c r="Z16" i="24"/>
  <c r="Y16" i="24"/>
  <c r="AG16" i="24"/>
  <c r="AC16" i="24"/>
  <c r="AC21" i="24"/>
  <c r="AE22" i="24"/>
  <c r="AA24" i="24"/>
  <c r="Z25" i="24"/>
  <c r="Y29" i="24"/>
  <c r="AG29" i="24"/>
  <c r="AF29" i="24"/>
  <c r="AB29" i="24"/>
  <c r="AB30" i="24"/>
  <c r="AA30" i="24"/>
  <c r="Z30" i="24"/>
  <c r="AF30" i="24"/>
  <c r="AF32" i="24"/>
  <c r="Z37" i="24"/>
  <c r="Y38" i="24"/>
  <c r="AF45" i="24"/>
  <c r="AB47" i="24"/>
  <c r="Z47" i="24"/>
  <c r="Y47" i="24"/>
  <c r="AE47" i="24"/>
  <c r="AG51" i="24"/>
  <c r="AA51" i="24"/>
  <c r="AE51" i="24"/>
  <c r="AC51" i="24"/>
  <c r="AB51" i="24"/>
  <c r="AE11" i="24"/>
  <c r="AE19" i="24"/>
  <c r="AE27" i="24"/>
  <c r="AE35" i="24"/>
  <c r="AE43" i="24"/>
  <c r="AB55" i="24"/>
  <c r="AF55" i="24"/>
  <c r="AG55" i="24"/>
  <c r="Z60" i="24"/>
  <c r="Y60" i="24"/>
  <c r="Y62" i="24"/>
  <c r="AG62" i="24"/>
  <c r="AF62" i="24"/>
  <c r="AB62" i="24"/>
  <c r="AB63" i="24"/>
  <c r="AA63" i="24"/>
  <c r="Z63" i="24"/>
  <c r="AF63" i="24"/>
  <c r="Z65" i="24"/>
  <c r="Y65" i="24"/>
  <c r="AG65" i="24"/>
  <c r="AC65" i="24"/>
  <c r="Y70" i="24"/>
  <c r="AG70" i="24"/>
  <c r="AF70" i="24"/>
  <c r="AB70" i="24"/>
  <c r="AE10" i="24"/>
  <c r="Y11" i="24"/>
  <c r="AE18" i="24"/>
  <c r="Y19" i="24"/>
  <c r="AE26" i="24"/>
  <c r="Y27" i="24"/>
  <c r="AE34" i="24"/>
  <c r="Y35" i="24"/>
  <c r="AE42" i="24"/>
  <c r="Y43" i="24"/>
  <c r="AC50" i="24"/>
  <c r="AG50" i="24"/>
  <c r="AF50" i="24"/>
  <c r="Y55" i="24"/>
  <c r="AF56" i="24"/>
  <c r="Z56" i="24"/>
  <c r="AG56" i="24"/>
  <c r="Z62" i="24"/>
  <c r="Y63" i="24"/>
  <c r="AA65" i="24"/>
  <c r="AC82" i="24"/>
  <c r="AB82" i="24"/>
  <c r="AA82" i="24"/>
  <c r="AG82" i="24"/>
  <c r="AC90" i="24"/>
  <c r="AB90" i="24"/>
  <c r="AA90" i="24"/>
  <c r="AG90" i="24"/>
  <c r="AC98" i="24"/>
  <c r="AB98" i="24"/>
  <c r="AA98" i="24"/>
  <c r="AG98" i="24"/>
  <c r="AC106" i="24"/>
  <c r="AB106" i="24"/>
  <c r="AA106" i="24"/>
  <c r="AG106" i="24"/>
  <c r="Z68" i="24"/>
  <c r="Y68" i="24"/>
  <c r="AB71" i="24"/>
  <c r="AA71" i="24"/>
  <c r="Z71" i="24"/>
  <c r="AF71" i="24"/>
  <c r="AE7" i="24"/>
  <c r="AF10" i="24"/>
  <c r="Z11" i="24"/>
  <c r="AE15" i="24"/>
  <c r="AF18" i="24"/>
  <c r="Z19" i="24"/>
  <c r="AE23" i="24"/>
  <c r="AF26" i="24"/>
  <c r="Z27" i="24"/>
  <c r="AE31" i="24"/>
  <c r="AF34" i="24"/>
  <c r="Z35" i="24"/>
  <c r="AE39" i="24"/>
  <c r="AF42" i="24"/>
  <c r="Z43" i="24"/>
  <c r="Y52" i="24"/>
  <c r="Z55" i="24"/>
  <c r="AA62" i="24"/>
  <c r="AC63" i="24"/>
  <c r="AB65" i="24"/>
  <c r="Z76" i="24"/>
  <c r="Y76" i="24"/>
  <c r="Y78" i="24"/>
  <c r="AG78" i="24"/>
  <c r="AF78" i="24"/>
  <c r="AB78" i="24"/>
  <c r="AB79" i="24"/>
  <c r="AA79" i="24"/>
  <c r="Z79" i="24"/>
  <c r="AF79" i="24"/>
  <c r="Z81" i="24"/>
  <c r="Y81" i="24"/>
  <c r="AG81" i="24"/>
  <c r="AC81" i="24"/>
  <c r="Y86" i="24"/>
  <c r="AG86" i="24"/>
  <c r="AF86" i="24"/>
  <c r="AB86" i="24"/>
  <c r="AB87" i="24"/>
  <c r="AA87" i="24"/>
  <c r="Z87" i="24"/>
  <c r="AF87" i="24"/>
  <c r="Z89" i="24"/>
  <c r="Y89" i="24"/>
  <c r="AG89" i="24"/>
  <c r="AC89" i="24"/>
  <c r="Y94" i="24"/>
  <c r="AG94" i="24"/>
  <c r="AF94" i="24"/>
  <c r="AB94" i="24"/>
  <c r="AB95" i="24"/>
  <c r="AA95" i="24"/>
  <c r="Z95" i="24"/>
  <c r="AF95" i="24"/>
  <c r="Z97" i="24"/>
  <c r="Y97" i="24"/>
  <c r="AG97" i="24"/>
  <c r="AC97" i="24"/>
  <c r="Y102" i="24"/>
  <c r="AG102" i="24"/>
  <c r="AF102" i="24"/>
  <c r="AB102" i="24"/>
  <c r="AB103" i="24"/>
  <c r="AA103" i="24"/>
  <c r="Z103" i="24"/>
  <c r="AF103" i="24"/>
  <c r="Z105" i="24"/>
  <c r="Y105" i="24"/>
  <c r="AG105" i="24"/>
  <c r="AC105" i="24"/>
  <c r="Y110" i="24"/>
  <c r="AG110" i="24"/>
  <c r="AF110" i="24"/>
  <c r="AB110" i="24"/>
  <c r="AB111" i="24"/>
  <c r="AA111" i="24"/>
  <c r="Z111" i="24"/>
  <c r="AF111" i="24"/>
  <c r="Z73" i="24"/>
  <c r="Y73" i="24"/>
  <c r="AG73" i="24"/>
  <c r="AC73" i="24"/>
  <c r="AE48" i="24"/>
  <c r="AA55" i="24"/>
  <c r="Z57" i="24"/>
  <c r="AG57" i="24"/>
  <c r="AC57" i="24"/>
  <c r="AC58" i="24"/>
  <c r="AB58" i="24"/>
  <c r="AA58" i="24"/>
  <c r="AG58" i="24"/>
  <c r="AC62" i="24"/>
  <c r="AE63" i="24"/>
  <c r="AE65" i="24"/>
  <c r="Z70" i="24"/>
  <c r="Y71" i="24"/>
  <c r="AA73" i="24"/>
  <c r="Z77" i="24"/>
  <c r="AA84" i="24"/>
  <c r="AB85" i="24"/>
  <c r="Y85" i="24"/>
  <c r="AA92" i="24"/>
  <c r="AB93" i="24"/>
  <c r="Y93" i="24"/>
  <c r="AA100" i="24"/>
  <c r="AB101" i="24"/>
  <c r="Y101" i="24"/>
  <c r="AA108" i="24"/>
  <c r="AB109" i="24"/>
  <c r="Y109" i="24"/>
  <c r="AE52" i="24"/>
  <c r="AA59" i="24"/>
  <c r="AE60" i="24"/>
  <c r="Z64" i="24"/>
  <c r="AA67" i="24"/>
  <c r="AE68" i="24"/>
  <c r="Z72" i="24"/>
  <c r="AA75" i="24"/>
  <c r="AE76" i="24"/>
  <c r="Z80" i="24"/>
  <c r="AA83" i="24"/>
  <c r="AE84" i="24"/>
  <c r="Z88" i="24"/>
  <c r="AA91" i="24"/>
  <c r="AE92" i="24"/>
  <c r="Z96" i="24"/>
  <c r="AA99" i="24"/>
  <c r="AE100" i="24"/>
  <c r="Z104" i="24"/>
  <c r="AA107" i="24"/>
  <c r="AE108" i="24"/>
  <c r="AE59" i="24"/>
  <c r="AC64" i="24"/>
  <c r="AE67" i="24"/>
  <c r="AC72" i="24"/>
  <c r="AE75" i="24"/>
  <c r="AC80" i="24"/>
  <c r="AE83" i="24"/>
  <c r="AC88" i="24"/>
  <c r="AE91" i="24"/>
  <c r="AC96" i="24"/>
  <c r="AE99" i="24"/>
  <c r="AC104" i="24"/>
  <c r="AE107" i="24"/>
  <c r="AF59" i="24"/>
  <c r="AE64" i="24"/>
  <c r="AF67" i="24"/>
  <c r="AE72" i="24"/>
  <c r="AF75" i="24"/>
  <c r="AE80" i="24"/>
  <c r="AF83" i="24"/>
  <c r="AE88" i="24"/>
  <c r="AF91" i="24"/>
  <c r="AE96" i="24"/>
  <c r="AF99" i="24"/>
  <c r="AE104" i="24"/>
  <c r="AF107" i="24"/>
  <c r="Y29" i="23"/>
  <c r="Y37" i="23"/>
  <c r="Z43" i="23"/>
  <c r="Y16" i="23"/>
  <c r="Z21" i="23"/>
  <c r="AA99" i="23"/>
  <c r="Y107" i="23"/>
  <c r="Y32" i="23"/>
  <c r="AA107" i="23"/>
  <c r="Z107" i="23"/>
  <c r="Y13" i="23"/>
  <c r="Y24" i="23"/>
  <c r="Y27" i="23"/>
  <c r="AG27" i="23"/>
  <c r="AF27" i="23"/>
  <c r="AC27" i="23"/>
  <c r="Z53" i="23"/>
  <c r="Y53" i="23"/>
  <c r="AC98" i="23"/>
  <c r="AB98" i="23"/>
  <c r="AA98" i="23"/>
  <c r="Y98" i="23"/>
  <c r="AG98" i="23"/>
  <c r="Z98" i="23"/>
  <c r="AF98" i="23"/>
  <c r="AE98" i="23"/>
  <c r="AC31" i="23"/>
  <c r="AB31" i="23"/>
  <c r="AA31" i="23"/>
  <c r="Y31" i="23"/>
  <c r="AE7" i="23"/>
  <c r="Z11" i="23"/>
  <c r="Y14" i="23"/>
  <c r="AC15" i="23"/>
  <c r="AB15" i="23"/>
  <c r="AA15" i="23"/>
  <c r="Y15" i="23"/>
  <c r="AE23" i="23"/>
  <c r="Z27" i="23"/>
  <c r="Y30" i="23"/>
  <c r="Y35" i="23"/>
  <c r="AG35" i="23"/>
  <c r="AF35" i="23"/>
  <c r="AC35" i="23"/>
  <c r="AB36" i="23"/>
  <c r="AA36" i="23"/>
  <c r="Z36" i="23"/>
  <c r="AG36" i="23"/>
  <c r="Z44" i="23"/>
  <c r="AC44" i="23"/>
  <c r="AB44" i="23"/>
  <c r="AA44" i="23"/>
  <c r="Y44" i="23"/>
  <c r="AA68" i="23"/>
  <c r="Z68" i="23"/>
  <c r="Y68" i="23"/>
  <c r="AF68" i="23"/>
  <c r="AG68" i="23"/>
  <c r="AE68" i="23"/>
  <c r="AC68" i="23"/>
  <c r="AB68" i="23"/>
  <c r="AA92" i="23"/>
  <c r="Z92" i="23"/>
  <c r="Y92" i="23"/>
  <c r="AF92" i="23"/>
  <c r="AG92" i="23"/>
  <c r="AE92" i="23"/>
  <c r="AB92" i="23"/>
  <c r="AC92" i="23"/>
  <c r="Y94" i="23"/>
  <c r="AG94" i="23"/>
  <c r="AF94" i="23"/>
  <c r="AC94" i="23"/>
  <c r="AE94" i="23"/>
  <c r="AB94" i="23"/>
  <c r="AA94" i="23"/>
  <c r="Z94" i="23"/>
  <c r="AB12" i="23"/>
  <c r="AA12" i="23"/>
  <c r="Z12" i="23"/>
  <c r="AG12" i="23"/>
  <c r="AB28" i="23"/>
  <c r="AA28" i="23"/>
  <c r="Z28" i="23"/>
  <c r="AG28" i="23"/>
  <c r="Y78" i="23"/>
  <c r="AG78" i="23"/>
  <c r="AF78" i="23"/>
  <c r="AC78" i="23"/>
  <c r="AB78" i="23"/>
  <c r="AA78" i="23"/>
  <c r="Z78" i="23"/>
  <c r="AA25" i="23"/>
  <c r="Z25" i="23"/>
  <c r="Y25" i="23"/>
  <c r="AF25" i="23"/>
  <c r="AB9" i="23"/>
  <c r="AC12" i="23"/>
  <c r="Y19" i="23"/>
  <c r="AG19" i="23"/>
  <c r="AF19" i="23"/>
  <c r="AC19" i="23"/>
  <c r="AB20" i="23"/>
  <c r="AA20" i="23"/>
  <c r="Z20" i="23"/>
  <c r="AG20" i="23"/>
  <c r="AB25" i="23"/>
  <c r="AA27" i="23"/>
  <c r="AC28" i="23"/>
  <c r="AA33" i="23"/>
  <c r="Z33" i="23"/>
  <c r="Y33" i="23"/>
  <c r="AF33" i="23"/>
  <c r="AA52" i="23"/>
  <c r="Z52" i="23"/>
  <c r="Y52" i="23"/>
  <c r="AG52" i="23"/>
  <c r="AF52" i="23"/>
  <c r="AC52" i="23"/>
  <c r="AE52" i="23"/>
  <c r="AB52" i="23"/>
  <c r="AE12" i="23"/>
  <c r="AA17" i="23"/>
  <c r="Z17" i="23"/>
  <c r="Y17" i="23"/>
  <c r="AF17" i="23"/>
  <c r="AC25" i="23"/>
  <c r="AB27" i="23"/>
  <c r="AE28" i="23"/>
  <c r="Z31" i="23"/>
  <c r="AC39" i="23"/>
  <c r="AB39" i="23"/>
  <c r="AA39" i="23"/>
  <c r="Y39" i="23"/>
  <c r="Y54" i="23"/>
  <c r="AG54" i="23"/>
  <c r="AF54" i="23"/>
  <c r="AC54" i="23"/>
  <c r="AE54" i="23"/>
  <c r="AB54" i="23"/>
  <c r="Z54" i="23"/>
  <c r="AA54" i="23"/>
  <c r="Y11" i="23"/>
  <c r="AG11" i="23"/>
  <c r="AF11" i="23"/>
  <c r="AC11" i="23"/>
  <c r="AA9" i="23"/>
  <c r="Z9" i="23"/>
  <c r="Y9" i="23"/>
  <c r="AF9" i="23"/>
  <c r="AB55" i="23"/>
  <c r="AA55" i="23"/>
  <c r="Z55" i="23"/>
  <c r="AG55" i="23"/>
  <c r="AF55" i="23"/>
  <c r="AE55" i="23"/>
  <c r="AC55" i="23"/>
  <c r="Y55" i="23"/>
  <c r="AE9" i="23"/>
  <c r="AE11" i="23"/>
  <c r="AF12" i="23"/>
  <c r="AE25" i="23"/>
  <c r="AE27" i="23"/>
  <c r="AF28" i="23"/>
  <c r="AE31" i="23"/>
  <c r="Y38" i="23"/>
  <c r="AC58" i="23"/>
  <c r="AB58" i="23"/>
  <c r="AA58" i="23"/>
  <c r="Y58" i="23"/>
  <c r="AF58" i="23"/>
  <c r="AE58" i="23"/>
  <c r="Z58" i="23"/>
  <c r="AC74" i="23"/>
  <c r="AB74" i="23"/>
  <c r="AA74" i="23"/>
  <c r="Y74" i="23"/>
  <c r="AG74" i="23"/>
  <c r="AE74" i="23"/>
  <c r="AF74" i="23"/>
  <c r="Z74" i="23"/>
  <c r="AB95" i="23"/>
  <c r="AA95" i="23"/>
  <c r="Z95" i="23"/>
  <c r="AG95" i="23"/>
  <c r="AF95" i="23"/>
  <c r="AC95" i="23"/>
  <c r="AE95" i="23"/>
  <c r="Y95" i="23"/>
  <c r="AA11" i="23"/>
  <c r="AC7" i="23"/>
  <c r="AB7" i="23"/>
  <c r="AA7" i="23"/>
  <c r="Y7" i="23"/>
  <c r="AG9" i="23"/>
  <c r="Z19" i="23"/>
  <c r="Y20" i="23"/>
  <c r="Y22" i="23"/>
  <c r="AC23" i="23"/>
  <c r="AB23" i="23"/>
  <c r="AA23" i="23"/>
  <c r="Y23" i="23"/>
  <c r="AG25" i="23"/>
  <c r="AF31" i="23"/>
  <c r="AB33" i="23"/>
  <c r="AA41" i="23"/>
  <c r="Z41" i="23"/>
  <c r="AG41" i="23"/>
  <c r="Y41" i="23"/>
  <c r="AF41" i="23"/>
  <c r="Z73" i="23"/>
  <c r="Z93" i="23"/>
  <c r="Y93" i="23"/>
  <c r="AB79" i="23"/>
  <c r="AA79" i="23"/>
  <c r="Z79" i="23"/>
  <c r="AG79" i="23"/>
  <c r="AE6" i="23"/>
  <c r="AB8" i="23"/>
  <c r="Z10" i="23"/>
  <c r="AE14" i="23"/>
  <c r="AB16" i="23"/>
  <c r="Z18" i="23"/>
  <c r="AE22" i="23"/>
  <c r="AB24" i="23"/>
  <c r="Z26" i="23"/>
  <c r="AE30" i="23"/>
  <c r="AB32" i="23"/>
  <c r="Z34" i="23"/>
  <c r="AE38" i="23"/>
  <c r="AB40" i="23"/>
  <c r="Z42" i="23"/>
  <c r="AC43" i="23"/>
  <c r="AC45" i="23"/>
  <c r="AB45" i="23"/>
  <c r="AG45" i="23"/>
  <c r="AC47" i="23"/>
  <c r="Z49" i="23"/>
  <c r="Y49" i="23"/>
  <c r="AG49" i="23"/>
  <c r="AC50" i="23"/>
  <c r="AB50" i="23"/>
  <c r="AA50" i="23"/>
  <c r="Z57" i="23"/>
  <c r="AA70" i="23"/>
  <c r="AC71" i="23"/>
  <c r="AA76" i="23"/>
  <c r="Z76" i="23"/>
  <c r="Y76" i="23"/>
  <c r="AF76" i="23"/>
  <c r="AC82" i="23"/>
  <c r="AB82" i="23"/>
  <c r="AA82" i="23"/>
  <c r="Y82" i="23"/>
  <c r="Y102" i="23"/>
  <c r="AG102" i="23"/>
  <c r="AF102" i="23"/>
  <c r="AC102" i="23"/>
  <c r="AB103" i="23"/>
  <c r="AA103" i="23"/>
  <c r="Z103" i="23"/>
  <c r="AG103" i="23"/>
  <c r="AC108" i="23"/>
  <c r="Y62" i="23"/>
  <c r="AG62" i="23"/>
  <c r="AF62" i="23"/>
  <c r="AC62" i="23"/>
  <c r="AG6" i="23"/>
  <c r="AE8" i="23"/>
  <c r="AB10" i="23"/>
  <c r="AE16" i="23"/>
  <c r="AB18" i="23"/>
  <c r="AE24" i="23"/>
  <c r="AB26" i="23"/>
  <c r="AG30" i="23"/>
  <c r="AE32" i="23"/>
  <c r="AB34" i="23"/>
  <c r="AG38" i="23"/>
  <c r="AE40" i="23"/>
  <c r="AB42" i="23"/>
  <c r="AF43" i="23"/>
  <c r="AF47" i="23"/>
  <c r="AA60" i="23"/>
  <c r="Z60" i="23"/>
  <c r="Y60" i="23"/>
  <c r="AF60" i="23"/>
  <c r="AC66" i="23"/>
  <c r="AB66" i="23"/>
  <c r="AA66" i="23"/>
  <c r="Y66" i="23"/>
  <c r="Y77" i="23"/>
  <c r="Y79" i="23"/>
  <c r="Y86" i="23"/>
  <c r="AG86" i="23"/>
  <c r="AF86" i="23"/>
  <c r="AC86" i="23"/>
  <c r="AB87" i="23"/>
  <c r="AA87" i="23"/>
  <c r="Z87" i="23"/>
  <c r="AG87" i="23"/>
  <c r="AE43" i="23"/>
  <c r="AB63" i="23"/>
  <c r="AA63" i="23"/>
  <c r="Z63" i="23"/>
  <c r="AG63" i="23"/>
  <c r="AA100" i="23"/>
  <c r="Z100" i="23"/>
  <c r="Y100" i="23"/>
  <c r="AF100" i="23"/>
  <c r="Y6" i="23"/>
  <c r="AC10" i="23"/>
  <c r="AC18" i="23"/>
  <c r="AC26" i="23"/>
  <c r="AC34" i="23"/>
  <c r="AC42" i="23"/>
  <c r="AG43" i="23"/>
  <c r="Y45" i="23"/>
  <c r="Y46" i="23"/>
  <c r="AG46" i="23"/>
  <c r="AF46" i="23"/>
  <c r="AA49" i="23"/>
  <c r="Y50" i="23"/>
  <c r="Z65" i="23"/>
  <c r="AB76" i="23"/>
  <c r="AC79" i="23"/>
  <c r="Z82" i="23"/>
  <c r="AA84" i="23"/>
  <c r="Z84" i="23"/>
  <c r="Y84" i="23"/>
  <c r="AF84" i="23"/>
  <c r="AC90" i="23"/>
  <c r="AB90" i="23"/>
  <c r="AA90" i="23"/>
  <c r="Y90" i="23"/>
  <c r="Y101" i="23"/>
  <c r="Z102" i="23"/>
  <c r="Y103" i="23"/>
  <c r="Y110" i="23"/>
  <c r="AG110" i="23"/>
  <c r="AF110" i="23"/>
  <c r="AC110" i="23"/>
  <c r="AB111" i="23"/>
  <c r="AA111" i="23"/>
  <c r="Z111" i="23"/>
  <c r="AG111" i="23"/>
  <c r="AC106" i="23"/>
  <c r="AB106" i="23"/>
  <c r="AA106" i="23"/>
  <c r="Y106" i="23"/>
  <c r="AB47" i="23"/>
  <c r="AA47" i="23"/>
  <c r="Z47" i="23"/>
  <c r="Z62" i="23"/>
  <c r="Y63" i="23"/>
  <c r="Y70" i="23"/>
  <c r="AG70" i="23"/>
  <c r="AF70" i="23"/>
  <c r="AC70" i="23"/>
  <c r="AB71" i="23"/>
  <c r="AA71" i="23"/>
  <c r="Z71" i="23"/>
  <c r="AG71" i="23"/>
  <c r="AE79" i="23"/>
  <c r="Z89" i="23"/>
  <c r="AB100" i="23"/>
  <c r="Z106" i="23"/>
  <c r="AA108" i="23"/>
  <c r="Z108" i="23"/>
  <c r="Y108" i="23"/>
  <c r="AF108" i="23"/>
  <c r="AE57" i="23"/>
  <c r="AE65" i="23"/>
  <c r="AE73" i="23"/>
  <c r="AE81" i="23"/>
  <c r="AE89" i="23"/>
  <c r="AE97" i="23"/>
  <c r="AE105" i="23"/>
  <c r="Z109" i="23"/>
  <c r="AC48" i="23"/>
  <c r="AE51" i="23"/>
  <c r="AB53" i="23"/>
  <c r="AC56" i="23"/>
  <c r="AG57" i="23"/>
  <c r="AE59" i="23"/>
  <c r="AB61" i="23"/>
  <c r="AC64" i="23"/>
  <c r="AG65" i="23"/>
  <c r="AE67" i="23"/>
  <c r="AB69" i="23"/>
  <c r="AC72" i="23"/>
  <c r="AG73" i="23"/>
  <c r="AE75" i="23"/>
  <c r="AB77" i="23"/>
  <c r="AC80" i="23"/>
  <c r="AG81" i="23"/>
  <c r="AE83" i="23"/>
  <c r="AB85" i="23"/>
  <c r="AC88" i="23"/>
  <c r="AG89" i="23"/>
  <c r="AE91" i="23"/>
  <c r="AB93" i="23"/>
  <c r="AC96" i="23"/>
  <c r="AG97" i="23"/>
  <c r="AE99" i="23"/>
  <c r="AB101" i="23"/>
  <c r="AC104" i="23"/>
  <c r="AG105" i="23"/>
  <c r="AE107" i="23"/>
  <c r="AB109" i="23"/>
  <c r="AC53" i="23"/>
  <c r="Y57" i="23"/>
  <c r="AC61" i="23"/>
  <c r="Y65" i="23"/>
  <c r="AC69" i="23"/>
  <c r="Y73" i="23"/>
  <c r="AC77" i="23"/>
  <c r="Y81" i="23"/>
  <c r="AC85" i="23"/>
  <c r="Y89" i="23"/>
  <c r="AC93" i="23"/>
  <c r="Y97" i="23"/>
  <c r="AC101" i="23"/>
  <c r="Y105" i="23"/>
  <c r="AC109" i="23"/>
  <c r="AC61" i="22"/>
  <c r="Z58" i="22"/>
  <c r="AA60" i="22"/>
  <c r="Z68" i="22"/>
  <c r="AA108" i="22"/>
  <c r="AA9" i="22"/>
  <c r="Z53" i="22"/>
  <c r="AB58" i="22"/>
  <c r="AC59" i="22"/>
  <c r="AB68" i="22"/>
  <c r="AB84" i="22"/>
  <c r="Y53" i="22"/>
  <c r="Z84" i="22"/>
  <c r="Z100" i="22"/>
  <c r="AC53" i="22"/>
  <c r="AC67" i="22"/>
  <c r="AC68" i="22"/>
  <c r="AC83" i="22"/>
  <c r="AC84" i="22"/>
  <c r="Z92" i="22"/>
  <c r="AC99" i="22"/>
  <c r="Z38" i="22"/>
  <c r="AB51" i="22"/>
  <c r="Y100" i="22"/>
  <c r="AB8" i="22"/>
  <c r="Z8" i="22"/>
  <c r="AA8" i="22"/>
  <c r="AF8" i="22"/>
  <c r="AA50" i="22"/>
  <c r="Z50" i="22"/>
  <c r="Y50" i="22"/>
  <c r="AE50" i="22"/>
  <c r="AC50" i="22"/>
  <c r="AG50" i="22"/>
  <c r="AF50" i="22"/>
  <c r="Z10" i="22"/>
  <c r="AF10" i="22"/>
  <c r="Y10" i="22"/>
  <c r="AG10" i="22"/>
  <c r="AC10" i="22"/>
  <c r="Z14" i="22"/>
  <c r="AC19" i="22"/>
  <c r="AA19" i="22"/>
  <c r="AB19" i="22"/>
  <c r="Z19" i="22"/>
  <c r="AG19" i="22"/>
  <c r="AF19" i="22"/>
  <c r="Z22" i="22"/>
  <c r="AG28" i="22"/>
  <c r="AF28" i="22"/>
  <c r="Z28" i="22"/>
  <c r="Y28" i="22"/>
  <c r="AC28" i="22"/>
  <c r="AB28" i="22"/>
  <c r="AA66" i="22"/>
  <c r="AG66" i="22"/>
  <c r="Z66" i="22"/>
  <c r="Y66" i="22"/>
  <c r="AE66" i="22"/>
  <c r="AF66" i="22"/>
  <c r="AC66" i="22"/>
  <c r="AA91" i="22"/>
  <c r="AC91" i="22"/>
  <c r="AA37" i="22"/>
  <c r="Z37" i="22"/>
  <c r="AB37" i="22"/>
  <c r="Y37" i="22"/>
  <c r="AF37" i="22"/>
  <c r="AE37" i="22"/>
  <c r="AA7" i="22"/>
  <c r="AC109" i="22"/>
  <c r="AA109" i="22"/>
  <c r="Z18" i="22"/>
  <c r="AF18" i="22"/>
  <c r="Y18" i="22"/>
  <c r="AG18" i="22"/>
  <c r="AC18" i="22"/>
  <c r="AB18" i="22"/>
  <c r="Z27" i="22"/>
  <c r="AC11" i="22"/>
  <c r="AB11" i="22"/>
  <c r="Z11" i="22"/>
  <c r="AA11" i="22"/>
  <c r="AG11" i="22"/>
  <c r="Z7" i="22"/>
  <c r="Y11" i="22"/>
  <c r="AC8" i="22"/>
  <c r="Z26" i="22"/>
  <c r="Y26" i="22"/>
  <c r="AF26" i="22"/>
  <c r="AG26" i="22"/>
  <c r="AC26" i="22"/>
  <c r="AB26" i="22"/>
  <c r="AG8" i="22"/>
  <c r="AB10" i="22"/>
  <c r="AE19" i="22"/>
  <c r="AE28" i="22"/>
  <c r="AG36" i="22"/>
  <c r="AF36" i="22"/>
  <c r="AC36" i="22"/>
  <c r="Z36" i="22"/>
  <c r="AB36" i="22"/>
  <c r="AA36" i="22"/>
  <c r="AC37" i="22"/>
  <c r="AG65" i="22"/>
  <c r="AC65" i="22"/>
  <c r="AE65" i="22"/>
  <c r="AB65" i="22"/>
  <c r="AF65" i="22"/>
  <c r="AA65" i="22"/>
  <c r="Z65" i="22"/>
  <c r="AB85" i="22"/>
  <c r="Y85" i="22"/>
  <c r="AA85" i="22"/>
  <c r="Z85" i="22"/>
  <c r="AF85" i="22"/>
  <c r="AE85" i="22"/>
  <c r="AC85" i="22"/>
  <c r="Y7" i="22"/>
  <c r="AF7" i="22"/>
  <c r="AG7" i="22"/>
  <c r="AB7" i="22"/>
  <c r="Y8" i="22"/>
  <c r="Y49" i="22"/>
  <c r="Z49" i="22"/>
  <c r="AG81" i="22"/>
  <c r="AC81" i="22"/>
  <c r="AE81" i="22"/>
  <c r="AB81" i="22"/>
  <c r="AA81" i="22"/>
  <c r="Z81" i="22"/>
  <c r="Y81" i="22"/>
  <c r="AA98" i="22"/>
  <c r="AG98" i="22"/>
  <c r="Z98" i="22"/>
  <c r="Y98" i="22"/>
  <c r="AE98" i="22"/>
  <c r="AC98" i="22"/>
  <c r="AB98" i="22"/>
  <c r="Z103" i="22"/>
  <c r="AF103" i="22"/>
  <c r="AE103" i="22"/>
  <c r="AC103" i="22"/>
  <c r="AB103" i="22"/>
  <c r="AA103" i="22"/>
  <c r="AG103" i="22"/>
  <c r="AC7" i="22"/>
  <c r="AE8" i="22"/>
  <c r="AF11" i="22"/>
  <c r="AE10" i="22"/>
  <c r="AG37" i="22"/>
  <c r="AB40" i="22"/>
  <c r="AA40" i="22"/>
  <c r="AF40" i="22"/>
  <c r="AG40" i="22"/>
  <c r="AE40" i="22"/>
  <c r="Z40" i="22"/>
  <c r="AC40" i="22"/>
  <c r="AF81" i="22"/>
  <c r="AF98" i="22"/>
  <c r="Y103" i="22"/>
  <c r="AE16" i="22"/>
  <c r="AA23" i="22"/>
  <c r="AE24" i="22"/>
  <c r="AB31" i="22"/>
  <c r="AC34" i="22"/>
  <c r="AE42" i="22"/>
  <c r="AA43" i="22"/>
  <c r="AF62" i="22"/>
  <c r="AB62" i="22"/>
  <c r="AC62" i="22"/>
  <c r="AA62" i="22"/>
  <c r="Z63" i="22"/>
  <c r="AF63" i="22"/>
  <c r="Y63" i="22"/>
  <c r="AC63" i="22"/>
  <c r="AB69" i="22"/>
  <c r="Y69" i="22"/>
  <c r="AA69" i="22"/>
  <c r="Z69" i="22"/>
  <c r="AF69" i="22"/>
  <c r="AE73" i="22"/>
  <c r="Z87" i="22"/>
  <c r="AF87" i="22"/>
  <c r="AE87" i="22"/>
  <c r="AC87" i="22"/>
  <c r="AB87" i="22"/>
  <c r="AA12" i="22"/>
  <c r="AE13" i="22"/>
  <c r="AB15" i="22"/>
  <c r="AF16" i="22"/>
  <c r="AA20" i="22"/>
  <c r="AE21" i="22"/>
  <c r="AB23" i="22"/>
  <c r="AF24" i="22"/>
  <c r="AE34" i="22"/>
  <c r="Y52" i="22"/>
  <c r="AA52" i="22"/>
  <c r="Z52" i="22"/>
  <c r="AE52" i="22"/>
  <c r="AA82" i="22"/>
  <c r="AG82" i="22"/>
  <c r="Z82" i="22"/>
  <c r="Y82" i="22"/>
  <c r="AE82" i="22"/>
  <c r="AB101" i="22"/>
  <c r="Y101" i="22"/>
  <c r="AA101" i="22"/>
  <c r="Z101" i="22"/>
  <c r="AF101" i="22"/>
  <c r="Y31" i="22"/>
  <c r="AG31" i="22"/>
  <c r="Z16" i="22"/>
  <c r="AC35" i="22"/>
  <c r="AB35" i="22"/>
  <c r="AG57" i="22"/>
  <c r="AC57" i="22"/>
  <c r="Y57" i="22"/>
  <c r="AB57" i="22"/>
  <c r="Z62" i="22"/>
  <c r="AB63" i="22"/>
  <c r="AE69" i="22"/>
  <c r="Z75" i="22"/>
  <c r="Y75" i="22"/>
  <c r="Z79" i="22"/>
  <c r="AF79" i="22"/>
  <c r="Y79" i="22"/>
  <c r="AC79" i="22"/>
  <c r="AA87" i="22"/>
  <c r="AG105" i="22"/>
  <c r="AC105" i="22"/>
  <c r="Y105" i="22"/>
  <c r="AB105" i="22"/>
  <c r="Y16" i="22"/>
  <c r="Z42" i="22"/>
  <c r="Y42" i="22"/>
  <c r="AC42" i="22"/>
  <c r="AG73" i="22"/>
  <c r="AC73" i="22"/>
  <c r="Y73" i="22"/>
  <c r="AB73" i="22"/>
  <c r="AG97" i="22"/>
  <c r="AC97" i="22"/>
  <c r="AE97" i="22"/>
  <c r="AB97" i="22"/>
  <c r="AA97" i="22"/>
  <c r="AF23" i="22"/>
  <c r="AC56" i="22"/>
  <c r="AB56" i="22"/>
  <c r="AA56" i="22"/>
  <c r="AG56" i="22"/>
  <c r="AE9" i="22"/>
  <c r="AF12" i="22"/>
  <c r="Z13" i="22"/>
  <c r="AG15" i="22"/>
  <c r="AA16" i="22"/>
  <c r="AE17" i="22"/>
  <c r="AF20" i="22"/>
  <c r="Z21" i="22"/>
  <c r="AC22" i="22"/>
  <c r="AG23" i="22"/>
  <c r="AA24" i="22"/>
  <c r="AE25" i="22"/>
  <c r="AA29" i="22"/>
  <c r="Z29" i="22"/>
  <c r="AG29" i="22"/>
  <c r="AB32" i="22"/>
  <c r="AA32" i="22"/>
  <c r="AG32" i="22"/>
  <c r="Y44" i="22"/>
  <c r="AG44" i="22"/>
  <c r="AB44" i="22"/>
  <c r="AB45" i="22"/>
  <c r="AE45" i="22"/>
  <c r="AC45" i="22"/>
  <c r="AC52" i="22"/>
  <c r="AE62" i="22"/>
  <c r="AE63" i="22"/>
  <c r="AG69" i="22"/>
  <c r="Z74" i="22"/>
  <c r="AF78" i="22"/>
  <c r="AB78" i="22"/>
  <c r="AC78" i="22"/>
  <c r="AA78" i="22"/>
  <c r="Z78" i="22"/>
  <c r="AC82" i="22"/>
  <c r="AG87" i="22"/>
  <c r="AG89" i="22"/>
  <c r="AC89" i="22"/>
  <c r="Y89" i="22"/>
  <c r="AB89" i="22"/>
  <c r="Z95" i="22"/>
  <c r="AF95" i="22"/>
  <c r="Y95" i="22"/>
  <c r="AC95" i="22"/>
  <c r="AC100" i="22"/>
  <c r="AA100" i="22"/>
  <c r="AE101" i="22"/>
  <c r="AB107" i="22"/>
  <c r="Z107" i="22"/>
  <c r="Y107" i="22"/>
  <c r="AF110" i="22"/>
  <c r="AB110" i="22"/>
  <c r="AC110" i="22"/>
  <c r="AA110" i="22"/>
  <c r="Z110" i="22"/>
  <c r="AE15" i="22"/>
  <c r="AE23" i="22"/>
  <c r="AF31" i="22"/>
  <c r="Z34" i="22"/>
  <c r="Y34" i="22"/>
  <c r="AC43" i="22"/>
  <c r="AB43" i="22"/>
  <c r="AG43" i="22"/>
  <c r="AE12" i="22"/>
  <c r="AF15" i="22"/>
  <c r="AE20" i="22"/>
  <c r="Z24" i="22"/>
  <c r="AE6" i="22"/>
  <c r="AF27" i="22"/>
  <c r="Z31" i="22"/>
  <c r="AA34" i="22"/>
  <c r="Y39" i="22"/>
  <c r="AG39" i="22"/>
  <c r="AB39" i="22"/>
  <c r="AA42" i="22"/>
  <c r="Y43" i="22"/>
  <c r="AF46" i="22"/>
  <c r="Y46" i="22"/>
  <c r="AB46" i="22"/>
  <c r="Z47" i="22"/>
  <c r="AE47" i="22"/>
  <c r="AC47" i="22"/>
  <c r="AC48" i="22"/>
  <c r="Z48" i="22"/>
  <c r="Y48" i="22"/>
  <c r="AE48" i="22"/>
  <c r="AF52" i="22"/>
  <c r="AG62" i="22"/>
  <c r="AG63" i="22"/>
  <c r="Z71" i="22"/>
  <c r="AF71" i="22"/>
  <c r="AE71" i="22"/>
  <c r="AC71" i="22"/>
  <c r="AB71" i="22"/>
  <c r="Z73" i="22"/>
  <c r="AF82" i="22"/>
  <c r="AB91" i="22"/>
  <c r="Z91" i="22"/>
  <c r="Y91" i="22"/>
  <c r="AF94" i="22"/>
  <c r="AB94" i="22"/>
  <c r="AC94" i="22"/>
  <c r="AA94" i="22"/>
  <c r="Z94" i="22"/>
  <c r="Y97" i="22"/>
  <c r="AG101" i="22"/>
  <c r="Z106" i="22"/>
  <c r="AE54" i="22"/>
  <c r="AC72" i="22"/>
  <c r="Z72" i="22"/>
  <c r="AG72" i="22"/>
  <c r="AC88" i="22"/>
  <c r="Z88" i="22"/>
  <c r="AG88" i="22"/>
  <c r="AC104" i="22"/>
  <c r="Z104" i="22"/>
  <c r="AG104" i="22"/>
  <c r="AF70" i="22"/>
  <c r="AB70" i="22"/>
  <c r="AG70" i="22"/>
  <c r="AF86" i="22"/>
  <c r="AB86" i="22"/>
  <c r="AG86" i="22"/>
  <c r="AF102" i="22"/>
  <c r="AB102" i="22"/>
  <c r="AG102" i="22"/>
  <c r="AE33" i="22"/>
  <c r="AE41" i="22"/>
  <c r="AF53" i="22"/>
  <c r="Z54" i="22"/>
  <c r="AF55" i="22"/>
  <c r="AC64" i="22"/>
  <c r="Z64" i="22"/>
  <c r="AG64" i="22"/>
  <c r="AA72" i="22"/>
  <c r="AC80" i="22"/>
  <c r="Z80" i="22"/>
  <c r="AG80" i="22"/>
  <c r="AA88" i="22"/>
  <c r="AC96" i="22"/>
  <c r="Z96" i="22"/>
  <c r="AG96" i="22"/>
  <c r="AA104" i="22"/>
  <c r="AE49" i="22"/>
  <c r="AG53" i="22"/>
  <c r="AA54" i="22"/>
  <c r="AG55" i="22"/>
  <c r="AA58" i="22"/>
  <c r="AG58" i="22"/>
  <c r="AF58" i="22"/>
  <c r="AB61" i="22"/>
  <c r="Y61" i="22"/>
  <c r="AG61" i="22"/>
  <c r="AB72" i="22"/>
  <c r="AA74" i="22"/>
  <c r="AG74" i="22"/>
  <c r="AF74" i="22"/>
  <c r="AB77" i="22"/>
  <c r="Y77" i="22"/>
  <c r="AG77" i="22"/>
  <c r="AB88" i="22"/>
  <c r="AA90" i="22"/>
  <c r="AG90" i="22"/>
  <c r="AF90" i="22"/>
  <c r="AB93" i="22"/>
  <c r="Y93" i="22"/>
  <c r="AG93" i="22"/>
  <c r="AB104" i="22"/>
  <c r="AA106" i="22"/>
  <c r="AG106" i="22"/>
  <c r="AF106" i="22"/>
  <c r="AB109" i="22"/>
  <c r="Y109" i="22"/>
  <c r="AG109" i="22"/>
  <c r="AE111" i="22"/>
  <c r="AE60" i="22"/>
  <c r="AE68" i="22"/>
  <c r="AE76" i="22"/>
  <c r="AE84" i="22"/>
  <c r="AE92" i="22"/>
  <c r="AE100" i="22"/>
  <c r="AE108" i="22"/>
  <c r="AF111" i="22"/>
  <c r="F112" i="21"/>
  <c r="E112" i="21"/>
  <c r="B112" i="21"/>
  <c r="G111" i="21"/>
  <c r="G110" i="21"/>
  <c r="G109" i="21"/>
  <c r="G108" i="21"/>
  <c r="G107" i="21"/>
  <c r="G106" i="21"/>
  <c r="G105" i="21"/>
  <c r="G104" i="21"/>
  <c r="G103" i="21"/>
  <c r="G102" i="21"/>
  <c r="G101" i="21"/>
  <c r="G100" i="21"/>
  <c r="G99" i="21"/>
  <c r="G98" i="21"/>
  <c r="G97" i="21"/>
  <c r="G96" i="21"/>
  <c r="G95" i="21"/>
  <c r="G94" i="21"/>
  <c r="G93" i="21"/>
  <c r="G92" i="21"/>
  <c r="G91" i="21"/>
  <c r="G90" i="21"/>
  <c r="G89" i="21"/>
  <c r="G88" i="21"/>
  <c r="G87" i="21"/>
  <c r="G86" i="21"/>
  <c r="G85" i="21"/>
  <c r="G84" i="21"/>
  <c r="G83" i="21"/>
  <c r="G82" i="21"/>
  <c r="G81" i="21"/>
  <c r="G80" i="21"/>
  <c r="G79" i="21"/>
  <c r="G78" i="21"/>
  <c r="G77" i="21"/>
  <c r="G76" i="21"/>
  <c r="G75" i="21"/>
  <c r="G74" i="21"/>
  <c r="G73" i="21"/>
  <c r="G72" i="21"/>
  <c r="G71" i="21"/>
  <c r="G70" i="21"/>
  <c r="G69" i="21"/>
  <c r="G68" i="21"/>
  <c r="G67" i="21"/>
  <c r="G66" i="21"/>
  <c r="G65" i="21"/>
  <c r="G64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A8" i="21"/>
  <c r="A9" i="21" s="1"/>
  <c r="G7" i="21"/>
  <c r="A7" i="21"/>
  <c r="D7" i="21" s="1"/>
  <c r="G6" i="21"/>
  <c r="G112" i="21" s="1"/>
  <c r="D6" i="21"/>
  <c r="A10" i="21" l="1"/>
  <c r="D9" i="21"/>
  <c r="D8" i="21"/>
  <c r="A11" i="21" l="1"/>
  <c r="D10" i="21"/>
  <c r="D11" i="21" l="1"/>
  <c r="A12" i="21"/>
  <c r="A13" i="21" l="1"/>
  <c r="D12" i="21"/>
  <c r="A14" i="21" l="1"/>
  <c r="D13" i="21"/>
  <c r="D14" i="21" l="1"/>
  <c r="A15" i="21"/>
  <c r="A16" i="21" l="1"/>
  <c r="D15" i="21"/>
  <c r="A17" i="21" l="1"/>
  <c r="D16" i="21"/>
  <c r="A18" i="21" l="1"/>
  <c r="D17" i="21"/>
  <c r="D18" i="21" l="1"/>
  <c r="A19" i="21"/>
  <c r="D19" i="21" l="1"/>
  <c r="A20" i="21"/>
  <c r="D20" i="21" l="1"/>
  <c r="A21" i="21"/>
  <c r="A22" i="21" l="1"/>
  <c r="D21" i="21"/>
  <c r="D22" i="21" l="1"/>
  <c r="A23" i="21"/>
  <c r="A24" i="21" l="1"/>
  <c r="D23" i="21"/>
  <c r="A25" i="21" l="1"/>
  <c r="D24" i="21"/>
  <c r="A26" i="21" l="1"/>
  <c r="D25" i="21"/>
  <c r="A27" i="21" l="1"/>
  <c r="D26" i="21"/>
  <c r="D27" i="21" l="1"/>
  <c r="A28" i="21"/>
  <c r="D28" i="21" l="1"/>
  <c r="A29" i="21"/>
  <c r="A30" i="21" l="1"/>
  <c r="D29" i="21"/>
  <c r="D30" i="21" l="1"/>
  <c r="A31" i="21"/>
  <c r="A32" i="21" l="1"/>
  <c r="D31" i="21"/>
  <c r="A33" i="21" l="1"/>
  <c r="D32" i="21"/>
  <c r="A34" i="21" l="1"/>
  <c r="D33" i="21"/>
  <c r="D34" i="21" l="1"/>
  <c r="A35" i="21"/>
  <c r="D35" i="21" l="1"/>
  <c r="A36" i="21"/>
  <c r="A37" i="21" l="1"/>
  <c r="D36" i="21"/>
  <c r="A38" i="21" l="1"/>
  <c r="D37" i="21"/>
  <c r="D38" i="21" l="1"/>
  <c r="A39" i="21"/>
  <c r="A40" i="21" l="1"/>
  <c r="D39" i="21"/>
  <c r="A41" i="21" l="1"/>
  <c r="D40" i="21"/>
  <c r="A42" i="21" l="1"/>
  <c r="D41" i="21"/>
  <c r="A43" i="21" l="1"/>
  <c r="D42" i="21"/>
  <c r="D43" i="21" l="1"/>
  <c r="A44" i="21"/>
  <c r="D44" i="21" l="1"/>
  <c r="A45" i="21"/>
  <c r="A46" i="21" l="1"/>
  <c r="D45" i="21"/>
  <c r="D46" i="21" l="1"/>
  <c r="A47" i="21"/>
  <c r="A48" i="21" l="1"/>
  <c r="D47" i="21"/>
  <c r="A49" i="21" l="1"/>
  <c r="D48" i="21"/>
  <c r="A50" i="21" l="1"/>
  <c r="D49" i="21"/>
  <c r="A51" i="21" l="1"/>
  <c r="D50" i="21"/>
  <c r="D51" i="21" l="1"/>
  <c r="A52" i="21"/>
  <c r="A53" i="21" l="1"/>
  <c r="D52" i="21"/>
  <c r="A54" i="21" l="1"/>
  <c r="D53" i="21"/>
  <c r="D54" i="21" l="1"/>
  <c r="A55" i="21"/>
  <c r="A56" i="21" l="1"/>
  <c r="D55" i="21"/>
  <c r="A57" i="21" l="1"/>
  <c r="D56" i="21"/>
  <c r="A58" i="21" l="1"/>
  <c r="D57" i="21"/>
  <c r="D58" i="21" l="1"/>
  <c r="A59" i="21"/>
  <c r="D59" i="21" l="1"/>
  <c r="A60" i="21"/>
  <c r="A61" i="21" l="1"/>
  <c r="D60" i="21"/>
  <c r="A62" i="21" l="1"/>
  <c r="D61" i="21"/>
  <c r="D62" i="21" l="1"/>
  <c r="A63" i="21"/>
  <c r="A64" i="21" l="1"/>
  <c r="D63" i="21"/>
  <c r="A65" i="21" l="1"/>
  <c r="D64" i="21"/>
  <c r="A66" i="21" l="1"/>
  <c r="D65" i="21"/>
  <c r="A67" i="21" l="1"/>
  <c r="D66" i="21"/>
  <c r="D67" i="21" l="1"/>
  <c r="A68" i="21"/>
  <c r="A69" i="21" l="1"/>
  <c r="D68" i="21"/>
  <c r="A70" i="21" l="1"/>
  <c r="D69" i="21"/>
  <c r="D70" i="21" l="1"/>
  <c r="A71" i="21"/>
  <c r="A72" i="21" l="1"/>
  <c r="D71" i="21"/>
  <c r="A73" i="21" l="1"/>
  <c r="D72" i="21"/>
  <c r="A74" i="21" l="1"/>
  <c r="D73" i="21"/>
  <c r="A75" i="21" l="1"/>
  <c r="D74" i="21"/>
  <c r="D75" i="21" l="1"/>
  <c r="A76" i="21"/>
  <c r="A77" i="21" l="1"/>
  <c r="D76" i="21"/>
  <c r="A78" i="21" l="1"/>
  <c r="D77" i="21"/>
  <c r="D78" i="21" l="1"/>
  <c r="A79" i="21"/>
  <c r="A80" i="21" l="1"/>
  <c r="D79" i="21"/>
  <c r="A81" i="21" l="1"/>
  <c r="D80" i="21"/>
  <c r="A82" i="21" l="1"/>
  <c r="D81" i="21"/>
  <c r="A83" i="21" l="1"/>
  <c r="D82" i="21"/>
  <c r="D83" i="21" l="1"/>
  <c r="A84" i="21"/>
  <c r="A85" i="21" l="1"/>
  <c r="D84" i="21"/>
  <c r="A86" i="21" l="1"/>
  <c r="D85" i="21"/>
  <c r="D86" i="21" l="1"/>
  <c r="A87" i="21"/>
  <c r="A88" i="21" l="1"/>
  <c r="D87" i="21"/>
  <c r="A89" i="21" l="1"/>
  <c r="D88" i="21"/>
  <c r="A90" i="21" l="1"/>
  <c r="D89" i="21"/>
  <c r="A91" i="21" l="1"/>
  <c r="D90" i="21"/>
  <c r="D91" i="21" l="1"/>
  <c r="A92" i="21"/>
  <c r="A93" i="21" l="1"/>
  <c r="D92" i="21"/>
  <c r="A94" i="21" l="1"/>
  <c r="D93" i="21"/>
  <c r="D94" i="21" l="1"/>
  <c r="A95" i="21"/>
  <c r="A96" i="21" l="1"/>
  <c r="D95" i="21"/>
  <c r="A97" i="21" l="1"/>
  <c r="D96" i="21"/>
  <c r="A98" i="21" l="1"/>
  <c r="D97" i="21"/>
  <c r="A99" i="21" l="1"/>
  <c r="D98" i="21"/>
  <c r="D99" i="21" l="1"/>
  <c r="A100" i="21"/>
  <c r="A101" i="21" l="1"/>
  <c r="D100" i="21"/>
  <c r="A102" i="21" l="1"/>
  <c r="D101" i="21"/>
  <c r="D102" i="21" l="1"/>
  <c r="A103" i="21"/>
  <c r="A104" i="21" l="1"/>
  <c r="D103" i="21"/>
  <c r="A105" i="21" l="1"/>
  <c r="D104" i="21"/>
  <c r="A106" i="21" l="1"/>
  <c r="D105" i="21"/>
  <c r="D106" i="21" l="1"/>
  <c r="A107" i="21"/>
  <c r="D107" i="21" l="1"/>
  <c r="A108" i="21"/>
  <c r="A109" i="21" l="1"/>
  <c r="D108" i="21"/>
  <c r="A110" i="21" l="1"/>
  <c r="D109" i="21"/>
  <c r="D110" i="21" l="1"/>
  <c r="A111" i="21"/>
  <c r="D111" i="21" s="1"/>
  <c r="AF111" i="21" l="1"/>
  <c r="AC111" i="21"/>
  <c r="Y111" i="21"/>
  <c r="W111" i="21"/>
  <c r="V111" i="21"/>
  <c r="AE111" i="21"/>
  <c r="AE110" i="21"/>
  <c r="AA110" i="21"/>
  <c r="Z110" i="21"/>
  <c r="W110" i="21"/>
  <c r="V110" i="21"/>
  <c r="AB110" i="21"/>
  <c r="AG109" i="21"/>
  <c r="AF109" i="21"/>
  <c r="Y109" i="21"/>
  <c r="W109" i="21"/>
  <c r="V109" i="21"/>
  <c r="AB109" i="21" s="1"/>
  <c r="AE109" i="21"/>
  <c r="AG108" i="21"/>
  <c r="AE108" i="21"/>
  <c r="AB108" i="21"/>
  <c r="W108" i="21"/>
  <c r="V108" i="21"/>
  <c r="AC108" i="21"/>
  <c r="AC107" i="21"/>
  <c r="AA107" i="21"/>
  <c r="Z107" i="21"/>
  <c r="Y107" i="21"/>
  <c r="W107" i="21"/>
  <c r="V107" i="21"/>
  <c r="AG107" i="21"/>
  <c r="AG106" i="21"/>
  <c r="AE106" i="21"/>
  <c r="Z106" i="21"/>
  <c r="W106" i="21"/>
  <c r="V106" i="21"/>
  <c r="AF106" i="21"/>
  <c r="AG105" i="21"/>
  <c r="AF105" i="21"/>
  <c r="AC105" i="21"/>
  <c r="AB105" i="21"/>
  <c r="AA105" i="21"/>
  <c r="W105" i="21"/>
  <c r="V105" i="21"/>
  <c r="AE105" i="21"/>
  <c r="AG104" i="21"/>
  <c r="AB104" i="21"/>
  <c r="Z104" i="21"/>
  <c r="Y104" i="21"/>
  <c r="W104" i="21"/>
  <c r="AC104" i="21" s="1"/>
  <c r="V104" i="21"/>
  <c r="AF104" i="21"/>
  <c r="AE103" i="21"/>
  <c r="AC103" i="21"/>
  <c r="Y103" i="21"/>
  <c r="W103" i="21"/>
  <c r="V103" i="21"/>
  <c r="AF103" i="21"/>
  <c r="AB102" i="21"/>
  <c r="AA102" i="21"/>
  <c r="Z102" i="21"/>
  <c r="W102" i="21"/>
  <c r="V102" i="21"/>
  <c r="AE102" i="21"/>
  <c r="AG101" i="21"/>
  <c r="AF101" i="21"/>
  <c r="AA101" i="21"/>
  <c r="Y101" i="21"/>
  <c r="W101" i="21"/>
  <c r="AC101" i="21" s="1"/>
  <c r="V101" i="21"/>
  <c r="AB101" i="21" s="1"/>
  <c r="AE101" i="21"/>
  <c r="AG100" i="21"/>
  <c r="AC100" i="21"/>
  <c r="AB100" i="21"/>
  <c r="W100" i="21"/>
  <c r="V100" i="21"/>
  <c r="AE100" i="21"/>
  <c r="AC99" i="21"/>
  <c r="AA99" i="21"/>
  <c r="Z99" i="21"/>
  <c r="Y99" i="21"/>
  <c r="W99" i="21"/>
  <c r="V99" i="21"/>
  <c r="AG99" i="21"/>
  <c r="AF98" i="21"/>
  <c r="AE98" i="21"/>
  <c r="Z98" i="21"/>
  <c r="W98" i="21"/>
  <c r="V98" i="21"/>
  <c r="AG98" i="21"/>
  <c r="AG97" i="21"/>
  <c r="AF97" i="21"/>
  <c r="AC97" i="21"/>
  <c r="AB97" i="21"/>
  <c r="AA97" i="21"/>
  <c r="W97" i="21"/>
  <c r="V97" i="21"/>
  <c r="AE97" i="21"/>
  <c r="AG96" i="21"/>
  <c r="AB96" i="21"/>
  <c r="Z96" i="21"/>
  <c r="Y96" i="21"/>
  <c r="W96" i="21"/>
  <c r="AC96" i="21" s="1"/>
  <c r="V96" i="21"/>
  <c r="AF96" i="21"/>
  <c r="AF95" i="21"/>
  <c r="AC95" i="21"/>
  <c r="W95" i="21"/>
  <c r="V95" i="21"/>
  <c r="AE95" i="21"/>
  <c r="W94" i="21"/>
  <c r="V94" i="21"/>
  <c r="AG93" i="21"/>
  <c r="AF93" i="21"/>
  <c r="AA93" i="21"/>
  <c r="W93" i="21"/>
  <c r="AC93" i="21" s="1"/>
  <c r="V93" i="21"/>
  <c r="AB93" i="21" s="1"/>
  <c r="AE93" i="21"/>
  <c r="AE92" i="21"/>
  <c r="AC92" i="21"/>
  <c r="AB92" i="21"/>
  <c r="W92" i="21"/>
  <c r="V92" i="21"/>
  <c r="AG92" i="21"/>
  <c r="AC91" i="21"/>
  <c r="AA91" i="21"/>
  <c r="Z91" i="21"/>
  <c r="Y91" i="21"/>
  <c r="W91" i="21"/>
  <c r="V91" i="21"/>
  <c r="AG91" i="21"/>
  <c r="AG90" i="21"/>
  <c r="AE90" i="21"/>
  <c r="W90" i="21"/>
  <c r="V90" i="21"/>
  <c r="AF90" i="21"/>
  <c r="AG89" i="21"/>
  <c r="AF89" i="21"/>
  <c r="AC89" i="21"/>
  <c r="AB89" i="21"/>
  <c r="AA89" i="21"/>
  <c r="W89" i="21"/>
  <c r="V89" i="21"/>
  <c r="AE89" i="21"/>
  <c r="AG88" i="21"/>
  <c r="AB88" i="21"/>
  <c r="Z88" i="21"/>
  <c r="Y88" i="21"/>
  <c r="W88" i="21"/>
  <c r="AC88" i="21" s="1"/>
  <c r="V88" i="21"/>
  <c r="AF88" i="21"/>
  <c r="AF87" i="21"/>
  <c r="AE87" i="21"/>
  <c r="AC87" i="21"/>
  <c r="W87" i="21"/>
  <c r="V87" i="21"/>
  <c r="Y87" i="21" s="1"/>
  <c r="AE86" i="21"/>
  <c r="AB86" i="21"/>
  <c r="AA86" i="21"/>
  <c r="Z86" i="21"/>
  <c r="W86" i="21"/>
  <c r="V86" i="21"/>
  <c r="AG85" i="21"/>
  <c r="AF85" i="21"/>
  <c r="W85" i="21"/>
  <c r="AC85" i="21" s="1"/>
  <c r="V85" i="21"/>
  <c r="AE85" i="21"/>
  <c r="AG84" i="21"/>
  <c r="AE84" i="21"/>
  <c r="W84" i="21"/>
  <c r="V84" i="21"/>
  <c r="AC83" i="21"/>
  <c r="AA83" i="21"/>
  <c r="Z83" i="21"/>
  <c r="Y83" i="21"/>
  <c r="W83" i="21"/>
  <c r="V83" i="21"/>
  <c r="AG83" i="21"/>
  <c r="AG82" i="21"/>
  <c r="AF82" i="21"/>
  <c r="AE82" i="21"/>
  <c r="W82" i="21"/>
  <c r="V82" i="21"/>
  <c r="Z82" i="21" s="1"/>
  <c r="AG81" i="21"/>
  <c r="AF81" i="21"/>
  <c r="AC81" i="21"/>
  <c r="AB81" i="21"/>
  <c r="AA81" i="21"/>
  <c r="W81" i="21"/>
  <c r="V81" i="21"/>
  <c r="AE81" i="21"/>
  <c r="AG80" i="21"/>
  <c r="AC80" i="21"/>
  <c r="AB80" i="21"/>
  <c r="Z80" i="21"/>
  <c r="Y80" i="21"/>
  <c r="W80" i="21"/>
  <c r="V80" i="21"/>
  <c r="AF80" i="21"/>
  <c r="Y79" i="21"/>
  <c r="W79" i="21"/>
  <c r="V79" i="21"/>
  <c r="W78" i="21"/>
  <c r="V78" i="21"/>
  <c r="AG77" i="21"/>
  <c r="AF77" i="21"/>
  <c r="AC77" i="21"/>
  <c r="AB77" i="21"/>
  <c r="W77" i="21"/>
  <c r="AA77" i="21" s="1"/>
  <c r="V77" i="21"/>
  <c r="Y77" i="21" s="1"/>
  <c r="AE77" i="21"/>
  <c r="W76" i="21"/>
  <c r="V76" i="21"/>
  <c r="AC75" i="21"/>
  <c r="AA75" i="21"/>
  <c r="Z75" i="21"/>
  <c r="Y75" i="21"/>
  <c r="W75" i="21"/>
  <c r="V75" i="21"/>
  <c r="AG75" i="21"/>
  <c r="AG74" i="21"/>
  <c r="AF74" i="21"/>
  <c r="W74" i="21"/>
  <c r="V74" i="21"/>
  <c r="Z74" i="21" s="1"/>
  <c r="AE74" i="21"/>
  <c r="AG73" i="21"/>
  <c r="AF73" i="21"/>
  <c r="AC73" i="21"/>
  <c r="AB73" i="21"/>
  <c r="W73" i="21"/>
  <c r="AA73" i="21" s="1"/>
  <c r="V73" i="21"/>
  <c r="AE73" i="21"/>
  <c r="AG72" i="21"/>
  <c r="AC72" i="21"/>
  <c r="AB72" i="21"/>
  <c r="Z72" i="21"/>
  <c r="Y72" i="21"/>
  <c r="W72" i="21"/>
  <c r="V72" i="21"/>
  <c r="AF72" i="21"/>
  <c r="AF71" i="21"/>
  <c r="AE71" i="21"/>
  <c r="AC71" i="21"/>
  <c r="W71" i="21"/>
  <c r="V71" i="21"/>
  <c r="W70" i="21"/>
  <c r="V70" i="21"/>
  <c r="AG69" i="21"/>
  <c r="AF69" i="21"/>
  <c r="AC69" i="21"/>
  <c r="AB69" i="21"/>
  <c r="AA69" i="21"/>
  <c r="W69" i="21"/>
  <c r="V69" i="21"/>
  <c r="Y69" i="21" s="1"/>
  <c r="AE69" i="21"/>
  <c r="AG68" i="21"/>
  <c r="AE68" i="21"/>
  <c r="AC68" i="21"/>
  <c r="Y68" i="21"/>
  <c r="W68" i="21"/>
  <c r="V68" i="21"/>
  <c r="AB68" i="21"/>
  <c r="AE67" i="21"/>
  <c r="AA67" i="21"/>
  <c r="Z67" i="21"/>
  <c r="Y67" i="21"/>
  <c r="W67" i="21"/>
  <c r="V67" i="21"/>
  <c r="AC67" i="21"/>
  <c r="AF66" i="21"/>
  <c r="AE66" i="21"/>
  <c r="W66" i="21"/>
  <c r="V66" i="21"/>
  <c r="AG65" i="21"/>
  <c r="AF65" i="21"/>
  <c r="AC65" i="21"/>
  <c r="AB65" i="21"/>
  <c r="W65" i="21"/>
  <c r="AA65" i="21" s="1"/>
  <c r="V65" i="21"/>
  <c r="AE65" i="21"/>
  <c r="AE64" i="21"/>
  <c r="Y64" i="21"/>
  <c r="W64" i="21"/>
  <c r="V64" i="21"/>
  <c r="AG64" i="21"/>
  <c r="AE63" i="21"/>
  <c r="AC63" i="21"/>
  <c r="Z63" i="21"/>
  <c r="Y63" i="21"/>
  <c r="W63" i="21"/>
  <c r="V63" i="21"/>
  <c r="AA63" i="21"/>
  <c r="AG62" i="21"/>
  <c r="AE62" i="21"/>
  <c r="AA62" i="21"/>
  <c r="W62" i="21"/>
  <c r="V62" i="21"/>
  <c r="AB62" i="21"/>
  <c r="AG61" i="21"/>
  <c r="AF61" i="21"/>
  <c r="AC61" i="21"/>
  <c r="AB61" i="21"/>
  <c r="Y61" i="21"/>
  <c r="W61" i="21"/>
  <c r="AA61" i="21" s="1"/>
  <c r="V61" i="21"/>
  <c r="AE61" i="21"/>
  <c r="AE60" i="21"/>
  <c r="AC60" i="21"/>
  <c r="AB60" i="21"/>
  <c r="Y60" i="21"/>
  <c r="W60" i="21"/>
  <c r="V60" i="21"/>
  <c r="Z60" i="21"/>
  <c r="AF59" i="21"/>
  <c r="AC59" i="21"/>
  <c r="Z59" i="21"/>
  <c r="W59" i="21"/>
  <c r="V59" i="21"/>
  <c r="AA59" i="21"/>
  <c r="W58" i="21"/>
  <c r="V58" i="21"/>
  <c r="AG57" i="21"/>
  <c r="AF57" i="21"/>
  <c r="AC57" i="21"/>
  <c r="AB57" i="21"/>
  <c r="W57" i="21"/>
  <c r="AA57" i="21" s="1"/>
  <c r="V57" i="21"/>
  <c r="AE57" i="21"/>
  <c r="AE56" i="21"/>
  <c r="AB56" i="21"/>
  <c r="Z56" i="21"/>
  <c r="Y56" i="21"/>
  <c r="W56" i="21"/>
  <c r="V56" i="21"/>
  <c r="AC56" i="21"/>
  <c r="W55" i="21"/>
  <c r="V55" i="21"/>
  <c r="AG54" i="21"/>
  <c r="W54" i="21"/>
  <c r="V54" i="21"/>
  <c r="AG53" i="21"/>
  <c r="AF53" i="21"/>
  <c r="AC53" i="21"/>
  <c r="AB53" i="21"/>
  <c r="Y53" i="21"/>
  <c r="W53" i="21"/>
  <c r="AA53" i="21" s="1"/>
  <c r="V53" i="21"/>
  <c r="AE53" i="21"/>
  <c r="AE52" i="21"/>
  <c r="AC52" i="21"/>
  <c r="AB52" i="21"/>
  <c r="Z52" i="21"/>
  <c r="Y52" i="21"/>
  <c r="W52" i="21"/>
  <c r="V52" i="21"/>
  <c r="AF51" i="21"/>
  <c r="W51" i="21"/>
  <c r="V51" i="21"/>
  <c r="Z51" i="21" s="1"/>
  <c r="AF50" i="21"/>
  <c r="AE50" i="21"/>
  <c r="AA50" i="21"/>
  <c r="Z50" i="21"/>
  <c r="W50" i="21"/>
  <c r="V50" i="21"/>
  <c r="AB50" i="21"/>
  <c r="AG49" i="21"/>
  <c r="AF49" i="21"/>
  <c r="AC49" i="21"/>
  <c r="AB49" i="21"/>
  <c r="AA49" i="21"/>
  <c r="W49" i="21"/>
  <c r="V49" i="21"/>
  <c r="Z49" i="21" s="1"/>
  <c r="AE49" i="21"/>
  <c r="AG48" i="21"/>
  <c r="AF48" i="21"/>
  <c r="Z48" i="21"/>
  <c r="W48" i="21"/>
  <c r="V48" i="21"/>
  <c r="AE47" i="21"/>
  <c r="AA47" i="21"/>
  <c r="Z47" i="21"/>
  <c r="W47" i="21"/>
  <c r="V47" i="21"/>
  <c r="AB47" i="21"/>
  <c r="AG46" i="21"/>
  <c r="W46" i="21"/>
  <c r="V46" i="21"/>
  <c r="Z46" i="21" s="1"/>
  <c r="AF46" i="21"/>
  <c r="AE45" i="21"/>
  <c r="AB45" i="21"/>
  <c r="AA45" i="21"/>
  <c r="Y45" i="21"/>
  <c r="W45" i="21"/>
  <c r="V45" i="21"/>
  <c r="Z45" i="21"/>
  <c r="W44" i="21"/>
  <c r="V44" i="21"/>
  <c r="AG44" i="21"/>
  <c r="W43" i="21"/>
  <c r="V43" i="21"/>
  <c r="Z43" i="21"/>
  <c r="AG42" i="21"/>
  <c r="AF42" i="21"/>
  <c r="AB42" i="21"/>
  <c r="Y42" i="21"/>
  <c r="W42" i="21"/>
  <c r="AA42" i="21" s="1"/>
  <c r="V42" i="21"/>
  <c r="AE42" i="21"/>
  <c r="AG41" i="21"/>
  <c r="AE41" i="21"/>
  <c r="W41" i="21"/>
  <c r="V41" i="21"/>
  <c r="AB41" i="21" s="1"/>
  <c r="AC41" i="21"/>
  <c r="W40" i="21"/>
  <c r="AC40" i="21" s="1"/>
  <c r="V40" i="21"/>
  <c r="Z40" i="21" s="1"/>
  <c r="AG40" i="21"/>
  <c r="AG39" i="21"/>
  <c r="AE39" i="21"/>
  <c r="W39" i="21"/>
  <c r="V39" i="21"/>
  <c r="Z39" i="21" s="1"/>
  <c r="AF39" i="21"/>
  <c r="AG38" i="21"/>
  <c r="AF38" i="21"/>
  <c r="AC38" i="21"/>
  <c r="AB38" i="21"/>
  <c r="AA38" i="21"/>
  <c r="W38" i="21"/>
  <c r="V38" i="21"/>
  <c r="AE38" i="21"/>
  <c r="AG37" i="21"/>
  <c r="AC37" i="21"/>
  <c r="AB37" i="21"/>
  <c r="W37" i="21"/>
  <c r="V37" i="21"/>
  <c r="Z37" i="21" s="1"/>
  <c r="AF37" i="21"/>
  <c r="AE36" i="21"/>
  <c r="AC36" i="21"/>
  <c r="W36" i="21"/>
  <c r="V36" i="21"/>
  <c r="AF36" i="21"/>
  <c r="AB35" i="21"/>
  <c r="AA35" i="21"/>
  <c r="W35" i="21"/>
  <c r="V35" i="21"/>
  <c r="AE35" i="21"/>
  <c r="AG34" i="21"/>
  <c r="AF34" i="21"/>
  <c r="AC34" i="21"/>
  <c r="AB34" i="21"/>
  <c r="W34" i="21"/>
  <c r="AA34" i="21" s="1"/>
  <c r="V34" i="21"/>
  <c r="Y34" i="21" s="1"/>
  <c r="AE34" i="21"/>
  <c r="AG33" i="21"/>
  <c r="AE33" i="21"/>
  <c r="AC33" i="21"/>
  <c r="AB33" i="21"/>
  <c r="W33" i="21"/>
  <c r="V33" i="21"/>
  <c r="AE32" i="21"/>
  <c r="W32" i="21"/>
  <c r="V32" i="21"/>
  <c r="Z32" i="21" s="1"/>
  <c r="W31" i="21"/>
  <c r="V31" i="21"/>
  <c r="AE31" i="21"/>
  <c r="AG30" i="21"/>
  <c r="AF30" i="21"/>
  <c r="AC30" i="21"/>
  <c r="AB30" i="21"/>
  <c r="W30" i="21"/>
  <c r="AA30" i="21" s="1"/>
  <c r="V30" i="21"/>
  <c r="AE30" i="21"/>
  <c r="AG29" i="21"/>
  <c r="AC29" i="21"/>
  <c r="AB29" i="21"/>
  <c r="Z29" i="21"/>
  <c r="Y29" i="21"/>
  <c r="W29" i="21"/>
  <c r="V29" i="21"/>
  <c r="AF29" i="21"/>
  <c r="AC28" i="21"/>
  <c r="W28" i="21"/>
  <c r="V28" i="21"/>
  <c r="Z28" i="21" s="1"/>
  <c r="AF28" i="21"/>
  <c r="AF27" i="21"/>
  <c r="AE27" i="21"/>
  <c r="AB27" i="21"/>
  <c r="AA27" i="21"/>
  <c r="W27" i="21"/>
  <c r="V27" i="21"/>
  <c r="Z27" i="21" s="1"/>
  <c r="AG26" i="21"/>
  <c r="AF26" i="21"/>
  <c r="AC26" i="21"/>
  <c r="AB26" i="21"/>
  <c r="W26" i="21"/>
  <c r="AA26" i="21" s="1"/>
  <c r="V26" i="21"/>
  <c r="Y26" i="21" s="1"/>
  <c r="AE26" i="21"/>
  <c r="W25" i="21"/>
  <c r="V25" i="21"/>
  <c r="AC25" i="21"/>
  <c r="AC24" i="21"/>
  <c r="W24" i="21"/>
  <c r="V24" i="21"/>
  <c r="Z24" i="21" s="1"/>
  <c r="AE24" i="21"/>
  <c r="AG23" i="21"/>
  <c r="AE23" i="21"/>
  <c r="W23" i="21"/>
  <c r="AA23" i="21" s="1"/>
  <c r="V23" i="21"/>
  <c r="Z23" i="21" s="1"/>
  <c r="AF23" i="21"/>
  <c r="AG22" i="21"/>
  <c r="AF22" i="21"/>
  <c r="AC22" i="21"/>
  <c r="AB22" i="21"/>
  <c r="AA22" i="21"/>
  <c r="W22" i="21"/>
  <c r="V22" i="21"/>
  <c r="AE22" i="21"/>
  <c r="AG21" i="21"/>
  <c r="AC21" i="21"/>
  <c r="AB21" i="21"/>
  <c r="W21" i="21"/>
  <c r="V21" i="21"/>
  <c r="Z21" i="21" s="1"/>
  <c r="AF21" i="21"/>
  <c r="AF20" i="21"/>
  <c r="W20" i="21"/>
  <c r="V20" i="21"/>
  <c r="Z20" i="21"/>
  <c r="W19" i="21"/>
  <c r="V19" i="21"/>
  <c r="AB19" i="21"/>
  <c r="AG18" i="21"/>
  <c r="AF18" i="21"/>
  <c r="AC18" i="21"/>
  <c r="AB18" i="21"/>
  <c r="Y18" i="21"/>
  <c r="W18" i="21"/>
  <c r="AA18" i="21" s="1"/>
  <c r="V18" i="21"/>
  <c r="AE18" i="21"/>
  <c r="AG17" i="21"/>
  <c r="AC17" i="21"/>
  <c r="AB17" i="21"/>
  <c r="W17" i="21"/>
  <c r="V17" i="21"/>
  <c r="Y17" i="21" s="1"/>
  <c r="AE17" i="21"/>
  <c r="AE16" i="21"/>
  <c r="AC16" i="21"/>
  <c r="AA16" i="21"/>
  <c r="W16" i="21"/>
  <c r="V16" i="21"/>
  <c r="Z16" i="21" s="1"/>
  <c r="AF15" i="21"/>
  <c r="W15" i="21"/>
  <c r="V15" i="21"/>
  <c r="AG14" i="21"/>
  <c r="AF14" i="21"/>
  <c r="AC14" i="21"/>
  <c r="AB14" i="21"/>
  <c r="W14" i="21"/>
  <c r="AA14" i="21" s="1"/>
  <c r="V14" i="21"/>
  <c r="Z14" i="21" s="1"/>
  <c r="AE14" i="21"/>
  <c r="AB13" i="21"/>
  <c r="Z13" i="21"/>
  <c r="W13" i="21"/>
  <c r="V13" i="21"/>
  <c r="AG13" i="21"/>
  <c r="AE12" i="21"/>
  <c r="W12" i="21"/>
  <c r="V12" i="21"/>
  <c r="Y12" i="21"/>
  <c r="AF11" i="21"/>
  <c r="AE11" i="21"/>
  <c r="AB11" i="21"/>
  <c r="W11" i="21"/>
  <c r="AA11" i="21" s="1"/>
  <c r="V11" i="21"/>
  <c r="Z11" i="21" s="1"/>
  <c r="AG10" i="21"/>
  <c r="AF10" i="21"/>
  <c r="AC10" i="21"/>
  <c r="AB10" i="21"/>
  <c r="Y10" i="21"/>
  <c r="W10" i="21"/>
  <c r="AA10" i="21" s="1"/>
  <c r="V10" i="21"/>
  <c r="AE10" i="21"/>
  <c r="AE9" i="21"/>
  <c r="AC9" i="21"/>
  <c r="W9" i="21"/>
  <c r="V9" i="21"/>
  <c r="AE8" i="21"/>
  <c r="AC8" i="21"/>
  <c r="W8" i="21"/>
  <c r="AA8" i="21" s="1"/>
  <c r="V8" i="21"/>
  <c r="Y8" i="21" s="1"/>
  <c r="Z8" i="21"/>
  <c r="AF7" i="21"/>
  <c r="AB7" i="21"/>
  <c r="AA7" i="21"/>
  <c r="W7" i="21"/>
  <c r="V7" i="21"/>
  <c r="Z7" i="21" s="1"/>
  <c r="AE7" i="21"/>
  <c r="AG6" i="21"/>
  <c r="AF6" i="21"/>
  <c r="AC6" i="21"/>
  <c r="AB6" i="21"/>
  <c r="W6" i="21"/>
  <c r="AA6" i="21" s="1"/>
  <c r="V6" i="21"/>
  <c r="Z6" i="21" s="1"/>
  <c r="I3" i="21"/>
  <c r="Y24" i="21" l="1"/>
  <c r="AC42" i="21"/>
  <c r="Y21" i="21"/>
  <c r="Y40" i="21"/>
  <c r="Y16" i="21"/>
  <c r="Y37" i="21"/>
  <c r="AA40" i="21"/>
  <c r="AC15" i="21"/>
  <c r="Y15" i="21"/>
  <c r="AG15" i="21"/>
  <c r="Z30" i="21"/>
  <c r="Y30" i="21"/>
  <c r="AC58" i="21"/>
  <c r="Y58" i="21"/>
  <c r="AB58" i="21"/>
  <c r="AA58" i="21"/>
  <c r="Z58" i="21"/>
  <c r="Z71" i="21"/>
  <c r="Y71" i="21"/>
  <c r="Y78" i="21"/>
  <c r="AG78" i="21"/>
  <c r="AF78" i="21"/>
  <c r="AC78" i="21"/>
  <c r="AE78" i="21"/>
  <c r="AB78" i="21"/>
  <c r="AA78" i="21"/>
  <c r="Y94" i="21"/>
  <c r="AG94" i="21"/>
  <c r="AF94" i="21"/>
  <c r="AC94" i="21"/>
  <c r="Z94" i="21"/>
  <c r="AA9" i="21"/>
  <c r="AF9" i="21"/>
  <c r="AG9" i="21"/>
  <c r="AC13" i="21"/>
  <c r="Y14" i="21"/>
  <c r="AE28" i="21"/>
  <c r="AB55" i="21"/>
  <c r="AG55" i="21"/>
  <c r="AA55" i="21"/>
  <c r="Z55" i="21"/>
  <c r="Y55" i="21"/>
  <c r="Y70" i="21"/>
  <c r="AG70" i="21"/>
  <c r="AC70" i="21"/>
  <c r="AB70" i="21"/>
  <c r="AA70" i="21"/>
  <c r="Z70" i="21"/>
  <c r="AE13" i="21"/>
  <c r="AG16" i="21"/>
  <c r="AF16" i="21"/>
  <c r="AB16" i="21"/>
  <c r="Z19" i="21"/>
  <c r="AA24" i="21"/>
  <c r="Y25" i="21"/>
  <c r="Y27" i="21"/>
  <c r="AG27" i="21"/>
  <c r="AC27" i="21"/>
  <c r="Z31" i="21"/>
  <c r="AA33" i="21"/>
  <c r="Z33" i="21"/>
  <c r="Y33" i="21"/>
  <c r="AF33" i="21"/>
  <c r="Y44" i="21"/>
  <c r="AG51" i="21"/>
  <c r="AB51" i="21"/>
  <c r="AE51" i="21"/>
  <c r="AC51" i="21"/>
  <c r="AA51" i="21"/>
  <c r="Y51" i="21"/>
  <c r="AB85" i="21"/>
  <c r="Y85" i="21"/>
  <c r="Y43" i="21"/>
  <c r="AG43" i="21"/>
  <c r="AF43" i="21"/>
  <c r="AC43" i="21"/>
  <c r="Z73" i="21"/>
  <c r="Y73" i="21"/>
  <c r="AF12" i="21"/>
  <c r="Y20" i="21"/>
  <c r="AB25" i="21"/>
  <c r="AB28" i="21"/>
  <c r="AA28" i="21"/>
  <c r="AG28" i="21"/>
  <c r="AB36" i="21"/>
  <c r="AA36" i="21"/>
  <c r="Z36" i="21"/>
  <c r="AG36" i="21"/>
  <c r="AA43" i="21"/>
  <c r="AA94" i="21"/>
  <c r="AC7" i="21"/>
  <c r="Y7" i="21"/>
  <c r="Z12" i="21"/>
  <c r="AA15" i="21"/>
  <c r="AA17" i="21"/>
  <c r="Z17" i="21"/>
  <c r="AF17" i="21"/>
  <c r="AC23" i="21"/>
  <c r="AB23" i="21"/>
  <c r="Y23" i="21"/>
  <c r="AB43" i="21"/>
  <c r="AE44" i="21"/>
  <c r="AA48" i="21"/>
  <c r="AE48" i="21"/>
  <c r="AC48" i="21"/>
  <c r="AB48" i="21"/>
  <c r="Y48" i="21"/>
  <c r="AC55" i="21"/>
  <c r="AF58" i="21"/>
  <c r="AE70" i="21"/>
  <c r="AB94" i="21"/>
  <c r="AC109" i="21"/>
  <c r="AA109" i="21"/>
  <c r="Y19" i="21"/>
  <c r="AG19" i="21"/>
  <c r="AC19" i="21"/>
  <c r="AA25" i="21"/>
  <c r="Z25" i="21"/>
  <c r="AF25" i="21"/>
  <c r="AB20" i="21"/>
  <c r="AA20" i="21"/>
  <c r="AG20" i="21"/>
  <c r="AG32" i="21"/>
  <c r="AF32" i="21"/>
  <c r="AB32" i="21"/>
  <c r="Z57" i="21"/>
  <c r="Y57" i="21"/>
  <c r="Z15" i="21"/>
  <c r="AA19" i="21"/>
  <c r="Y32" i="21"/>
  <c r="Y35" i="21"/>
  <c r="AG35" i="21"/>
  <c r="AF35" i="21"/>
  <c r="AC35" i="21"/>
  <c r="AE58" i="21"/>
  <c r="AA84" i="21"/>
  <c r="Z84" i="21"/>
  <c r="Y84" i="21"/>
  <c r="AF84" i="21"/>
  <c r="AB84" i="21"/>
  <c r="Z9" i="21"/>
  <c r="AB15" i="21"/>
  <c r="AC20" i="21"/>
  <c r="Z22" i="21"/>
  <c r="Y22" i="21"/>
  <c r="AG24" i="21"/>
  <c r="AF24" i="21"/>
  <c r="AB24" i="21"/>
  <c r="AE25" i="21"/>
  <c r="AA32" i="21"/>
  <c r="AE43" i="21"/>
  <c r="AG47" i="21"/>
  <c r="Y47" i="21"/>
  <c r="AF47" i="21"/>
  <c r="AC47" i="21"/>
  <c r="AE55" i="21"/>
  <c r="AG58" i="21"/>
  <c r="AF64" i="21"/>
  <c r="AA64" i="21"/>
  <c r="AC64" i="21"/>
  <c r="AB64" i="21"/>
  <c r="Z64" i="21"/>
  <c r="AF70" i="21"/>
  <c r="AB79" i="21"/>
  <c r="AA79" i="21"/>
  <c r="Z79" i="21"/>
  <c r="AG79" i="21"/>
  <c r="AF79" i="21"/>
  <c r="AE79" i="21"/>
  <c r="AC79" i="21"/>
  <c r="Z81" i="21"/>
  <c r="Y81" i="21"/>
  <c r="AE94" i="21"/>
  <c r="AC31" i="21"/>
  <c r="AB31" i="21"/>
  <c r="Y31" i="21"/>
  <c r="AF44" i="21"/>
  <c r="AB44" i="21"/>
  <c r="AA44" i="21"/>
  <c r="Z44" i="21"/>
  <c r="AB12" i="21"/>
  <c r="AG12" i="21"/>
  <c r="AF13" i="21"/>
  <c r="AA13" i="21"/>
  <c r="AA31" i="21"/>
  <c r="AC44" i="21"/>
  <c r="Y54" i="21"/>
  <c r="AC54" i="21"/>
  <c r="AF54" i="21"/>
  <c r="AE54" i="21"/>
  <c r="AB54" i="21"/>
  <c r="Z54" i="21"/>
  <c r="AC66" i="21"/>
  <c r="AB66" i="21"/>
  <c r="Y66" i="21"/>
  <c r="Z66" i="21"/>
  <c r="AG66" i="21"/>
  <c r="AA76" i="21"/>
  <c r="Z76" i="21"/>
  <c r="Y76" i="21"/>
  <c r="AF76" i="21"/>
  <c r="AG76" i="21"/>
  <c r="AE76" i="21"/>
  <c r="AB76" i="21"/>
  <c r="Z78" i="21"/>
  <c r="AG7" i="21"/>
  <c r="Y9" i="21"/>
  <c r="Y6" i="21"/>
  <c r="AA12" i="21"/>
  <c r="AE19" i="21"/>
  <c r="AF31" i="21"/>
  <c r="AC39" i="21"/>
  <c r="AB39" i="21"/>
  <c r="AA39" i="21"/>
  <c r="Y39" i="21"/>
  <c r="AG8" i="21"/>
  <c r="AB8" i="21"/>
  <c r="AF8" i="21"/>
  <c r="AB9" i="21"/>
  <c r="Y11" i="21"/>
  <c r="AC11" i="21"/>
  <c r="AG11" i="21"/>
  <c r="AC12" i="21"/>
  <c r="Y13" i="21"/>
  <c r="AE15" i="21"/>
  <c r="AF19" i="21"/>
  <c r="AE20" i="21"/>
  <c r="AG25" i="21"/>
  <c r="Y28" i="21"/>
  <c r="AG31" i="21"/>
  <c r="AC32" i="21"/>
  <c r="Z35" i="21"/>
  <c r="Y36" i="21"/>
  <c r="Z38" i="21"/>
  <c r="Y38" i="21"/>
  <c r="AA41" i="21"/>
  <c r="Z41" i="21"/>
  <c r="Y41" i="21"/>
  <c r="AF41" i="21"/>
  <c r="AC46" i="21"/>
  <c r="AE46" i="21"/>
  <c r="AB46" i="21"/>
  <c r="AA46" i="21"/>
  <c r="Y46" i="21"/>
  <c r="AA54" i="21"/>
  <c r="AF55" i="21"/>
  <c r="AG59" i="21"/>
  <c r="AB59" i="21"/>
  <c r="Y59" i="21"/>
  <c r="AE59" i="21"/>
  <c r="Y62" i="21"/>
  <c r="AC62" i="21"/>
  <c r="Z62" i="21"/>
  <c r="AF62" i="21"/>
  <c r="AA66" i="21"/>
  <c r="AC76" i="21"/>
  <c r="AC84" i="21"/>
  <c r="AC90" i="21"/>
  <c r="AB90" i="21"/>
  <c r="AA90" i="21"/>
  <c r="Y90" i="21"/>
  <c r="Z90" i="21"/>
  <c r="AB95" i="21"/>
  <c r="AA95" i="21"/>
  <c r="Z95" i="21"/>
  <c r="AG95" i="21"/>
  <c r="Y95" i="21"/>
  <c r="AE6" i="21"/>
  <c r="Z10" i="21"/>
  <c r="Z18" i="21"/>
  <c r="AA21" i="21"/>
  <c r="Z26" i="21"/>
  <c r="AA29" i="21"/>
  <c r="Z34" i="21"/>
  <c r="AA37" i="21"/>
  <c r="AB40" i="21"/>
  <c r="Z42" i="21"/>
  <c r="AC45" i="21"/>
  <c r="AA52" i="21"/>
  <c r="AF52" i="21"/>
  <c r="AG52" i="21"/>
  <c r="AB71" i="21"/>
  <c r="AA71" i="21"/>
  <c r="AG71" i="21"/>
  <c r="AC82" i="21"/>
  <c r="AB82" i="21"/>
  <c r="AA82" i="21"/>
  <c r="Y82" i="21"/>
  <c r="Y86" i="21"/>
  <c r="AG86" i="21"/>
  <c r="AF86" i="21"/>
  <c r="AC86" i="21"/>
  <c r="AB87" i="21"/>
  <c r="AA87" i="21"/>
  <c r="Z87" i="21"/>
  <c r="AG87" i="21"/>
  <c r="AE40" i="21"/>
  <c r="AF45" i="21"/>
  <c r="AF56" i="21"/>
  <c r="AA56" i="21"/>
  <c r="AG56" i="21"/>
  <c r="Z65" i="21"/>
  <c r="Y65" i="21"/>
  <c r="AG67" i="21"/>
  <c r="AF67" i="21"/>
  <c r="AB67" i="21"/>
  <c r="Z89" i="21"/>
  <c r="Y89" i="21"/>
  <c r="AA92" i="21"/>
  <c r="Z92" i="21"/>
  <c r="Y92" i="21"/>
  <c r="AF92" i="21"/>
  <c r="AC98" i="21"/>
  <c r="AB98" i="21"/>
  <c r="AA98" i="21"/>
  <c r="Y98" i="21"/>
  <c r="Y102" i="21"/>
  <c r="AG102" i="21"/>
  <c r="AF102" i="21"/>
  <c r="AC102" i="21"/>
  <c r="AB103" i="21"/>
  <c r="AA103" i="21"/>
  <c r="Z103" i="21"/>
  <c r="AG103" i="21"/>
  <c r="AE21" i="21"/>
  <c r="AE29" i="21"/>
  <c r="AE37" i="21"/>
  <c r="AF40" i="21"/>
  <c r="AG45" i="21"/>
  <c r="AC50" i="21"/>
  <c r="Y50" i="21"/>
  <c r="AG50" i="21"/>
  <c r="AB63" i="21"/>
  <c r="AG63" i="21"/>
  <c r="AF63" i="21"/>
  <c r="Z97" i="21"/>
  <c r="Y97" i="21"/>
  <c r="AA100" i="21"/>
  <c r="Z100" i="21"/>
  <c r="Y100" i="21"/>
  <c r="AF100" i="21"/>
  <c r="AC106" i="21"/>
  <c r="AB106" i="21"/>
  <c r="AA106" i="21"/>
  <c r="Y106" i="21"/>
  <c r="Y110" i="21"/>
  <c r="AG110" i="21"/>
  <c r="AF110" i="21"/>
  <c r="AC110" i="21"/>
  <c r="AB111" i="21"/>
  <c r="AA111" i="21"/>
  <c r="Z111" i="21"/>
  <c r="AG111" i="21"/>
  <c r="Y49" i="21"/>
  <c r="AA60" i="21"/>
  <c r="AF60" i="21"/>
  <c r="AG60" i="21"/>
  <c r="AA68" i="21"/>
  <c r="Z68" i="21"/>
  <c r="AF68" i="21"/>
  <c r="AC74" i="21"/>
  <c r="AB74" i="21"/>
  <c r="AA74" i="21"/>
  <c r="Y74" i="21"/>
  <c r="AA85" i="21"/>
  <c r="Y93" i="21"/>
  <c r="Z105" i="21"/>
  <c r="Y105" i="21"/>
  <c r="AA108" i="21"/>
  <c r="Z108" i="21"/>
  <c r="Y108" i="21"/>
  <c r="AF108" i="21"/>
  <c r="Z53" i="21"/>
  <c r="Z61" i="21"/>
  <c r="Z69" i="21"/>
  <c r="AA72" i="21"/>
  <c r="AB75" i="21"/>
  <c r="Z77" i="21"/>
  <c r="AA80" i="21"/>
  <c r="AB83" i="21"/>
  <c r="Z85" i="21"/>
  <c r="AA88" i="21"/>
  <c r="AB91" i="21"/>
  <c r="Z93" i="21"/>
  <c r="AA96" i="21"/>
  <c r="AB99" i="21"/>
  <c r="Z101" i="21"/>
  <c r="AA104" i="21"/>
  <c r="AB107" i="21"/>
  <c r="Z109" i="21"/>
  <c r="AE75" i="21"/>
  <c r="AE83" i="21"/>
  <c r="AE91" i="21"/>
  <c r="AE99" i="21"/>
  <c r="AE107" i="21"/>
  <c r="AE72" i="21"/>
  <c r="AF75" i="21"/>
  <c r="AE80" i="21"/>
  <c r="AF83" i="21"/>
  <c r="AE88" i="21"/>
  <c r="AF91" i="21"/>
  <c r="AE96" i="21"/>
  <c r="AF99" i="21"/>
  <c r="AE104" i="21"/>
  <c r="AF107" i="21"/>
  <c r="AB7" i="20"/>
  <c r="AC7" i="20"/>
  <c r="AB8" i="20"/>
  <c r="AC8" i="20"/>
  <c r="AB9" i="20"/>
  <c r="AC9" i="20"/>
  <c r="AB10" i="20"/>
  <c r="AC10" i="20"/>
  <c r="AB11" i="20"/>
  <c r="AC11" i="20"/>
  <c r="AB12" i="20"/>
  <c r="AC12" i="20"/>
  <c r="AB13" i="20"/>
  <c r="AC13" i="20"/>
  <c r="AB14" i="20"/>
  <c r="AC14" i="20"/>
  <c r="AB15" i="20"/>
  <c r="AC15" i="20"/>
  <c r="AB16" i="20"/>
  <c r="AC16" i="20"/>
  <c r="AB17" i="20"/>
  <c r="AC17" i="20"/>
  <c r="AB18" i="20"/>
  <c r="AC18" i="20"/>
  <c r="AB19" i="20"/>
  <c r="AC19" i="20"/>
  <c r="AB20" i="20"/>
  <c r="AC20" i="20"/>
  <c r="AB21" i="20"/>
  <c r="AC21" i="20"/>
  <c r="AB22" i="20"/>
  <c r="AC22" i="20"/>
  <c r="AB23" i="20"/>
  <c r="AC23" i="20"/>
  <c r="AB24" i="20"/>
  <c r="AC24" i="20"/>
  <c r="AB25" i="20"/>
  <c r="AC25" i="20"/>
  <c r="AB26" i="20"/>
  <c r="AC26" i="20"/>
  <c r="AB27" i="20"/>
  <c r="AC27" i="20"/>
  <c r="AB28" i="20"/>
  <c r="AC28" i="20"/>
  <c r="AB29" i="20"/>
  <c r="AC29" i="20"/>
  <c r="AB30" i="20"/>
  <c r="AC30" i="20"/>
  <c r="AB31" i="20"/>
  <c r="AC31" i="20"/>
  <c r="AB32" i="20"/>
  <c r="AC32" i="20"/>
  <c r="AB33" i="20"/>
  <c r="AC33" i="20"/>
  <c r="AB34" i="20"/>
  <c r="AC34" i="20"/>
  <c r="AB35" i="20"/>
  <c r="AC35" i="20"/>
  <c r="AB36" i="20"/>
  <c r="AC36" i="20"/>
  <c r="AB37" i="20"/>
  <c r="AC37" i="20"/>
  <c r="AB38" i="20"/>
  <c r="AC38" i="20"/>
  <c r="AB39" i="20"/>
  <c r="AC39" i="20"/>
  <c r="AB40" i="20"/>
  <c r="AC40" i="20"/>
  <c r="AB41" i="20"/>
  <c r="AC41" i="20"/>
  <c r="AB42" i="20"/>
  <c r="AC42" i="20"/>
  <c r="AB43" i="20"/>
  <c r="AC43" i="20"/>
  <c r="AB44" i="20"/>
  <c r="AC44" i="20"/>
  <c r="AB45" i="20"/>
  <c r="AC45" i="20"/>
  <c r="AB46" i="20"/>
  <c r="AC46" i="20"/>
  <c r="AB47" i="20"/>
  <c r="AC47" i="20"/>
  <c r="AB48" i="20"/>
  <c r="AC48" i="20"/>
  <c r="AB49" i="20"/>
  <c r="AC49" i="20"/>
  <c r="AB50" i="20"/>
  <c r="AC50" i="20"/>
  <c r="AB51" i="20"/>
  <c r="AC51" i="20"/>
  <c r="AB52" i="20"/>
  <c r="AC52" i="20"/>
  <c r="AB53" i="20"/>
  <c r="AC53" i="20"/>
  <c r="AB54" i="20"/>
  <c r="AC54" i="20"/>
  <c r="AB55" i="20"/>
  <c r="AC55" i="20"/>
  <c r="AB56" i="20"/>
  <c r="AC56" i="20"/>
  <c r="AB57" i="20"/>
  <c r="AC57" i="20"/>
  <c r="AB58" i="20"/>
  <c r="AC58" i="20"/>
  <c r="AB59" i="20"/>
  <c r="AC59" i="20"/>
  <c r="AB60" i="20"/>
  <c r="AC60" i="20"/>
  <c r="AB61" i="20"/>
  <c r="AC61" i="20"/>
  <c r="AB62" i="20"/>
  <c r="AC62" i="20"/>
  <c r="AB63" i="20"/>
  <c r="AC63" i="20"/>
  <c r="AB64" i="20"/>
  <c r="AC64" i="20"/>
  <c r="AB65" i="20"/>
  <c r="AC65" i="20"/>
  <c r="AB66" i="20"/>
  <c r="AC66" i="20"/>
  <c r="AB67" i="20"/>
  <c r="AC67" i="20"/>
  <c r="AB68" i="20"/>
  <c r="AC68" i="20"/>
  <c r="AB69" i="20"/>
  <c r="AC69" i="20"/>
  <c r="AB70" i="20"/>
  <c r="AC70" i="20"/>
  <c r="AB71" i="20"/>
  <c r="AC71" i="20"/>
  <c r="AB72" i="20"/>
  <c r="AC72" i="20"/>
  <c r="AB73" i="20"/>
  <c r="AC73" i="20"/>
  <c r="AB74" i="20"/>
  <c r="AC74" i="20"/>
  <c r="AB75" i="20"/>
  <c r="AC75" i="20"/>
  <c r="AB76" i="20"/>
  <c r="AC76" i="20"/>
  <c r="AB77" i="20"/>
  <c r="AC77" i="20"/>
  <c r="AB78" i="20"/>
  <c r="AC78" i="20"/>
  <c r="AB79" i="20"/>
  <c r="AC79" i="20"/>
  <c r="AB80" i="20"/>
  <c r="AC80" i="20"/>
  <c r="AB81" i="20"/>
  <c r="AC81" i="20"/>
  <c r="AB82" i="20"/>
  <c r="AC82" i="20"/>
  <c r="AB83" i="20"/>
  <c r="AC83" i="20"/>
  <c r="AB84" i="20"/>
  <c r="AC84" i="20"/>
  <c r="AB85" i="20"/>
  <c r="AC85" i="20"/>
  <c r="AB86" i="20"/>
  <c r="AC86" i="20"/>
  <c r="AB87" i="20"/>
  <c r="AC87" i="20"/>
  <c r="AB88" i="20"/>
  <c r="AC88" i="20"/>
  <c r="AB89" i="20"/>
  <c r="AC89" i="20"/>
  <c r="AB90" i="20"/>
  <c r="AC90" i="20"/>
  <c r="AB91" i="20"/>
  <c r="AC91" i="20"/>
  <c r="AB92" i="20"/>
  <c r="AC92" i="20"/>
  <c r="AB93" i="20"/>
  <c r="AC93" i="20"/>
  <c r="AB94" i="20"/>
  <c r="AC94" i="20"/>
  <c r="AB95" i="20"/>
  <c r="AC95" i="20"/>
  <c r="AB96" i="20"/>
  <c r="AC96" i="20"/>
  <c r="AB97" i="20"/>
  <c r="AC97" i="20"/>
  <c r="AB98" i="20"/>
  <c r="AC98" i="20"/>
  <c r="AB99" i="20"/>
  <c r="AC99" i="20"/>
  <c r="AB100" i="20"/>
  <c r="AC100" i="20"/>
  <c r="AB101" i="20"/>
  <c r="AC101" i="20"/>
  <c r="AB102" i="20"/>
  <c r="AC102" i="20"/>
  <c r="AB103" i="20"/>
  <c r="AC103" i="20"/>
  <c r="AB104" i="20"/>
  <c r="AC104" i="20"/>
  <c r="AB105" i="20"/>
  <c r="AC105" i="20"/>
  <c r="AB106" i="20"/>
  <c r="AC106" i="20"/>
  <c r="AB107" i="20"/>
  <c r="AC107" i="20"/>
  <c r="AB108" i="20"/>
  <c r="AC108" i="20"/>
  <c r="AB109" i="20"/>
  <c r="AC109" i="20"/>
  <c r="AB110" i="20"/>
  <c r="AC110" i="20"/>
  <c r="AB111" i="20"/>
  <c r="AC111" i="20"/>
  <c r="AC6" i="20"/>
  <c r="AB6" i="20"/>
  <c r="Y6" i="20"/>
  <c r="AG6" i="20"/>
  <c r="F112" i="20" l="1"/>
  <c r="E112" i="20"/>
  <c r="B112" i="20"/>
  <c r="W111" i="20" l="1"/>
  <c r="V111" i="20"/>
  <c r="G111" i="20"/>
  <c r="W110" i="20"/>
  <c r="V110" i="20"/>
  <c r="G110" i="20"/>
  <c r="W109" i="20"/>
  <c r="V109" i="20"/>
  <c r="G109" i="20"/>
  <c r="W108" i="20"/>
  <c r="V108" i="20"/>
  <c r="G108" i="20"/>
  <c r="W107" i="20"/>
  <c r="V107" i="20"/>
  <c r="G107" i="20"/>
  <c r="W106" i="20"/>
  <c r="V106" i="20"/>
  <c r="G106" i="20"/>
  <c r="W105" i="20"/>
  <c r="V105" i="20"/>
  <c r="G105" i="20"/>
  <c r="W104" i="20"/>
  <c r="V104" i="20"/>
  <c r="G104" i="20"/>
  <c r="W103" i="20"/>
  <c r="V103" i="20"/>
  <c r="G103" i="20"/>
  <c r="W102" i="20"/>
  <c r="V102" i="20"/>
  <c r="G102" i="20"/>
  <c r="W101" i="20"/>
  <c r="V101" i="20"/>
  <c r="G101" i="20"/>
  <c r="W100" i="20"/>
  <c r="V100" i="20"/>
  <c r="G100" i="20"/>
  <c r="W99" i="20"/>
  <c r="V99" i="20"/>
  <c r="G99" i="20"/>
  <c r="W98" i="20"/>
  <c r="V98" i="20"/>
  <c r="G98" i="20"/>
  <c r="W97" i="20"/>
  <c r="V97" i="20"/>
  <c r="G97" i="20"/>
  <c r="W96" i="20"/>
  <c r="V96" i="20"/>
  <c r="G96" i="20"/>
  <c r="W95" i="20"/>
  <c r="V95" i="20"/>
  <c r="G95" i="20"/>
  <c r="W94" i="20"/>
  <c r="V94" i="20"/>
  <c r="G94" i="20"/>
  <c r="W93" i="20"/>
  <c r="V93" i="20"/>
  <c r="G93" i="20"/>
  <c r="W92" i="20"/>
  <c r="V92" i="20"/>
  <c r="G92" i="20"/>
  <c r="W91" i="20"/>
  <c r="V91" i="20"/>
  <c r="G91" i="20"/>
  <c r="W90" i="20"/>
  <c r="V90" i="20"/>
  <c r="G90" i="20"/>
  <c r="W89" i="20"/>
  <c r="V89" i="20"/>
  <c r="G89" i="20"/>
  <c r="W88" i="20"/>
  <c r="V88" i="20"/>
  <c r="G88" i="20"/>
  <c r="W87" i="20"/>
  <c r="V87" i="20"/>
  <c r="G87" i="20"/>
  <c r="W86" i="20"/>
  <c r="V86" i="20"/>
  <c r="G86" i="20"/>
  <c r="AG86" i="20" s="1"/>
  <c r="W85" i="20"/>
  <c r="V85" i="20"/>
  <c r="G85" i="20"/>
  <c r="W84" i="20"/>
  <c r="V84" i="20"/>
  <c r="G84" i="20"/>
  <c r="W83" i="20"/>
  <c r="V83" i="20"/>
  <c r="G83" i="20"/>
  <c r="W82" i="20"/>
  <c r="V82" i="20"/>
  <c r="G82" i="20"/>
  <c r="W81" i="20"/>
  <c r="V81" i="20"/>
  <c r="G81" i="20"/>
  <c r="AG81" i="20" s="1"/>
  <c r="W80" i="20"/>
  <c r="V80" i="20"/>
  <c r="G80" i="20"/>
  <c r="W79" i="20"/>
  <c r="V79" i="20"/>
  <c r="G79" i="20"/>
  <c r="W78" i="20"/>
  <c r="V78" i="20"/>
  <c r="G78" i="20"/>
  <c r="W77" i="20"/>
  <c r="V77" i="20"/>
  <c r="G77" i="20"/>
  <c r="W76" i="20"/>
  <c r="V76" i="20"/>
  <c r="G76" i="20"/>
  <c r="W75" i="20"/>
  <c r="V75" i="20"/>
  <c r="G75" i="20"/>
  <c r="W74" i="20"/>
  <c r="V74" i="20"/>
  <c r="G74" i="20"/>
  <c r="W73" i="20"/>
  <c r="V73" i="20"/>
  <c r="G73" i="20"/>
  <c r="W72" i="20"/>
  <c r="V72" i="20"/>
  <c r="G72" i="20"/>
  <c r="W71" i="20"/>
  <c r="V71" i="20"/>
  <c r="G71" i="20"/>
  <c r="W70" i="20"/>
  <c r="V70" i="20"/>
  <c r="G70" i="20"/>
  <c r="W69" i="20"/>
  <c r="V69" i="20"/>
  <c r="G69" i="20"/>
  <c r="W68" i="20"/>
  <c r="V68" i="20"/>
  <c r="G68" i="20"/>
  <c r="W67" i="20"/>
  <c r="V67" i="20"/>
  <c r="G67" i="20"/>
  <c r="W66" i="20"/>
  <c r="V66" i="20"/>
  <c r="G66" i="20"/>
  <c r="W65" i="20"/>
  <c r="V65" i="20"/>
  <c r="G65" i="20"/>
  <c r="W64" i="20"/>
  <c r="V64" i="20"/>
  <c r="G64" i="20"/>
  <c r="W63" i="20"/>
  <c r="V63" i="20"/>
  <c r="G63" i="20"/>
  <c r="W62" i="20"/>
  <c r="V62" i="20"/>
  <c r="G62" i="20"/>
  <c r="W61" i="20"/>
  <c r="V61" i="20"/>
  <c r="G61" i="20"/>
  <c r="W60" i="20"/>
  <c r="V60" i="20"/>
  <c r="G60" i="20"/>
  <c r="W59" i="20"/>
  <c r="V59" i="20"/>
  <c r="G59" i="20"/>
  <c r="W58" i="20"/>
  <c r="V58" i="20"/>
  <c r="G58" i="20"/>
  <c r="W57" i="20"/>
  <c r="V57" i="20"/>
  <c r="G57" i="20"/>
  <c r="W56" i="20"/>
  <c r="V56" i="20"/>
  <c r="G56" i="20"/>
  <c r="W55" i="20"/>
  <c r="V55" i="20"/>
  <c r="G55" i="20"/>
  <c r="W54" i="20"/>
  <c r="V54" i="20"/>
  <c r="G54" i="20"/>
  <c r="W53" i="20"/>
  <c r="V53" i="20"/>
  <c r="G53" i="20"/>
  <c r="W52" i="20"/>
  <c r="V52" i="20"/>
  <c r="G52" i="20"/>
  <c r="W51" i="20"/>
  <c r="V51" i="20"/>
  <c r="G51" i="20"/>
  <c r="W50" i="20"/>
  <c r="V50" i="20"/>
  <c r="G50" i="20"/>
  <c r="W49" i="20"/>
  <c r="V49" i="20"/>
  <c r="G49" i="20"/>
  <c r="W48" i="20"/>
  <c r="V48" i="20"/>
  <c r="G48" i="20"/>
  <c r="W47" i="20"/>
  <c r="V47" i="20"/>
  <c r="G47" i="20"/>
  <c r="W46" i="20"/>
  <c r="V46" i="20"/>
  <c r="G46" i="20"/>
  <c r="W45" i="20"/>
  <c r="V45" i="20"/>
  <c r="G45" i="20"/>
  <c r="W44" i="20"/>
  <c r="V44" i="20"/>
  <c r="G44" i="20"/>
  <c r="W43" i="20"/>
  <c r="V43" i="20"/>
  <c r="G43" i="20"/>
  <c r="W42" i="20"/>
  <c r="V42" i="20"/>
  <c r="G42" i="20"/>
  <c r="W41" i="20"/>
  <c r="V41" i="20"/>
  <c r="G41" i="20"/>
  <c r="W40" i="20"/>
  <c r="V40" i="20"/>
  <c r="G40" i="20"/>
  <c r="W39" i="20"/>
  <c r="V39" i="20"/>
  <c r="G39" i="20"/>
  <c r="W38" i="20"/>
  <c r="V38" i="20"/>
  <c r="G38" i="20"/>
  <c r="W37" i="20"/>
  <c r="V37" i="20"/>
  <c r="G37" i="20"/>
  <c r="W36" i="20"/>
  <c r="V36" i="20"/>
  <c r="G36" i="20"/>
  <c r="W35" i="20"/>
  <c r="V35" i="20"/>
  <c r="G35" i="20"/>
  <c r="W34" i="20"/>
  <c r="V34" i="20"/>
  <c r="G34" i="20"/>
  <c r="W33" i="20"/>
  <c r="V33" i="20"/>
  <c r="G33" i="20"/>
  <c r="W32" i="20"/>
  <c r="V32" i="20"/>
  <c r="G32" i="20"/>
  <c r="W31" i="20"/>
  <c r="V31" i="20"/>
  <c r="G31" i="20"/>
  <c r="W30" i="20"/>
  <c r="V30" i="20"/>
  <c r="G30" i="20"/>
  <c r="W29" i="20"/>
  <c r="V29" i="20"/>
  <c r="G29" i="20"/>
  <c r="W28" i="20"/>
  <c r="V28" i="20"/>
  <c r="G28" i="20"/>
  <c r="W27" i="20"/>
  <c r="V27" i="20"/>
  <c r="G27" i="20"/>
  <c r="W26" i="20"/>
  <c r="V26" i="20"/>
  <c r="G26" i="20"/>
  <c r="W25" i="20"/>
  <c r="V25" i="20"/>
  <c r="G25" i="20"/>
  <c r="W24" i="20"/>
  <c r="V24" i="20"/>
  <c r="G24" i="20"/>
  <c r="W23" i="20"/>
  <c r="V23" i="20"/>
  <c r="G23" i="20"/>
  <c r="W22" i="20"/>
  <c r="V22" i="20"/>
  <c r="G22" i="20"/>
  <c r="W21" i="20"/>
  <c r="V21" i="20"/>
  <c r="G21" i="20"/>
  <c r="W20" i="20"/>
  <c r="V20" i="20"/>
  <c r="G20" i="20"/>
  <c r="W19" i="20"/>
  <c r="V19" i="20"/>
  <c r="G19" i="20"/>
  <c r="W18" i="20"/>
  <c r="V18" i="20"/>
  <c r="G18" i="20"/>
  <c r="W17" i="20"/>
  <c r="V17" i="20"/>
  <c r="G17" i="20"/>
  <c r="W16" i="20"/>
  <c r="V16" i="20"/>
  <c r="G16" i="20"/>
  <c r="W15" i="20"/>
  <c r="V15" i="20"/>
  <c r="G15" i="20"/>
  <c r="W14" i="20"/>
  <c r="V14" i="20"/>
  <c r="G14" i="20"/>
  <c r="W13" i="20"/>
  <c r="V13" i="20"/>
  <c r="G13" i="20"/>
  <c r="W12" i="20"/>
  <c r="V12" i="20"/>
  <c r="G12" i="20"/>
  <c r="W11" i="20"/>
  <c r="V11" i="20"/>
  <c r="G11" i="20"/>
  <c r="W10" i="20"/>
  <c r="V10" i="20"/>
  <c r="G10" i="20"/>
  <c r="W9" i="20"/>
  <c r="V9" i="20"/>
  <c r="G9" i="20"/>
  <c r="W8" i="20"/>
  <c r="V8" i="20"/>
  <c r="G8" i="20"/>
  <c r="W7" i="20"/>
  <c r="V7" i="20"/>
  <c r="G7" i="20"/>
  <c r="A7" i="20"/>
  <c r="D7" i="20" s="1"/>
  <c r="W6" i="20"/>
  <c r="V6" i="20"/>
  <c r="G6" i="20"/>
  <c r="D6" i="20"/>
  <c r="I3" i="20"/>
  <c r="AE6" i="20" l="1"/>
  <c r="AA18" i="20"/>
  <c r="AA13" i="20"/>
  <c r="AA21" i="20"/>
  <c r="AA29" i="20"/>
  <c r="AA37" i="20"/>
  <c r="AA45" i="20"/>
  <c r="AA53" i="20"/>
  <c r="AA61" i="20"/>
  <c r="AA69" i="20"/>
  <c r="AA77" i="20"/>
  <c r="AA82" i="20"/>
  <c r="AA87" i="20"/>
  <c r="AA95" i="20"/>
  <c r="AA103" i="20"/>
  <c r="AA111" i="20"/>
  <c r="AA8" i="20"/>
  <c r="AA16" i="20"/>
  <c r="AA24" i="20"/>
  <c r="AA32" i="20"/>
  <c r="AA40" i="20"/>
  <c r="AA48" i="20"/>
  <c r="AA56" i="20"/>
  <c r="AA64" i="20"/>
  <c r="AA72" i="20"/>
  <c r="AA80" i="20"/>
  <c r="AA85" i="20"/>
  <c r="AA90" i="20"/>
  <c r="AA98" i="20"/>
  <c r="AA106" i="20"/>
  <c r="AA10" i="20"/>
  <c r="AA34" i="20"/>
  <c r="AA66" i="20"/>
  <c r="AA19" i="20"/>
  <c r="AA27" i="20"/>
  <c r="AA35" i="20"/>
  <c r="AA43" i="20"/>
  <c r="AA51" i="20"/>
  <c r="AA59" i="20"/>
  <c r="AA67" i="20"/>
  <c r="AA75" i="20"/>
  <c r="AA38" i="20"/>
  <c r="AA78" i="20"/>
  <c r="AA96" i="20"/>
  <c r="AA9" i="20"/>
  <c r="AA17" i="20"/>
  <c r="AA25" i="20"/>
  <c r="AA33" i="20"/>
  <c r="AA41" i="20"/>
  <c r="AA49" i="20"/>
  <c r="AA57" i="20"/>
  <c r="AA65" i="20"/>
  <c r="AA73" i="20"/>
  <c r="AA81" i="20"/>
  <c r="AA86" i="20"/>
  <c r="AA91" i="20"/>
  <c r="AA99" i="20"/>
  <c r="AA107" i="20"/>
  <c r="AA42" i="20"/>
  <c r="AA58" i="20"/>
  <c r="AA74" i="20"/>
  <c r="AA100" i="20"/>
  <c r="AA108" i="20"/>
  <c r="AA11" i="20"/>
  <c r="AA93" i="20"/>
  <c r="AA14" i="20"/>
  <c r="AA22" i="20"/>
  <c r="AA30" i="20"/>
  <c r="AA54" i="20"/>
  <c r="AA62" i="20"/>
  <c r="AA83" i="20"/>
  <c r="AA88" i="20"/>
  <c r="AA104" i="20"/>
  <c r="AA12" i="20"/>
  <c r="AA20" i="20"/>
  <c r="AA28" i="20"/>
  <c r="AA36" i="20"/>
  <c r="AA44" i="20"/>
  <c r="AA52" i="20"/>
  <c r="AA60" i="20"/>
  <c r="AA68" i="20"/>
  <c r="AA76" i="20"/>
  <c r="AA94" i="20"/>
  <c r="AA102" i="20"/>
  <c r="AA110" i="20"/>
  <c r="AA26" i="20"/>
  <c r="AA50" i="20"/>
  <c r="AA92" i="20"/>
  <c r="AA6" i="20"/>
  <c r="Z6" i="20"/>
  <c r="AA101" i="20"/>
  <c r="AA109" i="20"/>
  <c r="AA46" i="20"/>
  <c r="AA70" i="20"/>
  <c r="AA7" i="20"/>
  <c r="AA15" i="20"/>
  <c r="AA23" i="20"/>
  <c r="AA31" i="20"/>
  <c r="AA39" i="20"/>
  <c r="AA47" i="20"/>
  <c r="AA55" i="20"/>
  <c r="AA63" i="20"/>
  <c r="AA71" i="20"/>
  <c r="AA79" i="20"/>
  <c r="AA84" i="20"/>
  <c r="AA89" i="20"/>
  <c r="AA97" i="20"/>
  <c r="AA105" i="20"/>
  <c r="Z50" i="20"/>
  <c r="Z108" i="20"/>
  <c r="Z13" i="20"/>
  <c r="Z21" i="20"/>
  <c r="Z29" i="20"/>
  <c r="Z37" i="20"/>
  <c r="Z45" i="20"/>
  <c r="Z53" i="20"/>
  <c r="Z61" i="20"/>
  <c r="Z69" i="20"/>
  <c r="Z82" i="20"/>
  <c r="Z87" i="20"/>
  <c r="Z95" i="20"/>
  <c r="Z103" i="20"/>
  <c r="Z111" i="20"/>
  <c r="Z8" i="20"/>
  <c r="Z16" i="20"/>
  <c r="Z24" i="20"/>
  <c r="Z32" i="20"/>
  <c r="Z9" i="20"/>
  <c r="Z17" i="20"/>
  <c r="Z66" i="20"/>
  <c r="Z92" i="20"/>
  <c r="Z44" i="20"/>
  <c r="Z52" i="20"/>
  <c r="Z60" i="20"/>
  <c r="Z68" i="20"/>
  <c r="Z76" i="20"/>
  <c r="Z94" i="20"/>
  <c r="Z110" i="20"/>
  <c r="Z42" i="20"/>
  <c r="Z58" i="20"/>
  <c r="Z74" i="20"/>
  <c r="Z100" i="20"/>
  <c r="Z46" i="20"/>
  <c r="Z54" i="20"/>
  <c r="Z62" i="20"/>
  <c r="Z70" i="20"/>
  <c r="Z78" i="20"/>
  <c r="Z83" i="20"/>
  <c r="Z88" i="20"/>
  <c r="Z96" i="20"/>
  <c r="Z104" i="20"/>
  <c r="Z25" i="20"/>
  <c r="Z33" i="20"/>
  <c r="Z7" i="20"/>
  <c r="Z15" i="20"/>
  <c r="Z23" i="20"/>
  <c r="Z31" i="20"/>
  <c r="Z39" i="20"/>
  <c r="AF39" i="20"/>
  <c r="Z11" i="20"/>
  <c r="Z19" i="20"/>
  <c r="Z27" i="20"/>
  <c r="Z35" i="20"/>
  <c r="Z40" i="20"/>
  <c r="Z48" i="20"/>
  <c r="Z56" i="20"/>
  <c r="Z64" i="20"/>
  <c r="Z72" i="20"/>
  <c r="Z80" i="20"/>
  <c r="Z85" i="20"/>
  <c r="Z90" i="20"/>
  <c r="Z98" i="20"/>
  <c r="Z106" i="20"/>
  <c r="Z12" i="20"/>
  <c r="Z20" i="20"/>
  <c r="Z28" i="20"/>
  <c r="Z36" i="20"/>
  <c r="Z41" i="20"/>
  <c r="Z49" i="20"/>
  <c r="Z57" i="20"/>
  <c r="Z65" i="20"/>
  <c r="Z73" i="20"/>
  <c r="Z81" i="20"/>
  <c r="Z86" i="20"/>
  <c r="Z107" i="20"/>
  <c r="Z14" i="20"/>
  <c r="Z22" i="20"/>
  <c r="Z30" i="20"/>
  <c r="Z38" i="20"/>
  <c r="Z43" i="20"/>
  <c r="Z51" i="20"/>
  <c r="Z59" i="20"/>
  <c r="Z67" i="20"/>
  <c r="Z75" i="20"/>
  <c r="Z93" i="20"/>
  <c r="Z101" i="20"/>
  <c r="Z109" i="20"/>
  <c r="Z91" i="20"/>
  <c r="Z99" i="20"/>
  <c r="Z102" i="20"/>
  <c r="Z77" i="20"/>
  <c r="Z10" i="20"/>
  <c r="Z18" i="20"/>
  <c r="Z26" i="20"/>
  <c r="Z34" i="20"/>
  <c r="Z47" i="20"/>
  <c r="Z55" i="20"/>
  <c r="Z63" i="20"/>
  <c r="Z71" i="20"/>
  <c r="Z79" i="20"/>
  <c r="Z84" i="20"/>
  <c r="Z89" i="20"/>
  <c r="Z97" i="20"/>
  <c r="Z105" i="20"/>
  <c r="Y22" i="20"/>
  <c r="Y92" i="20"/>
  <c r="Y25" i="20"/>
  <c r="AE72" i="20"/>
  <c r="Y72" i="20"/>
  <c r="Y82" i="20"/>
  <c r="AE111" i="20"/>
  <c r="Y111" i="20"/>
  <c r="Y67" i="20"/>
  <c r="Y75" i="20"/>
  <c r="Y80" i="20"/>
  <c r="Y85" i="20"/>
  <c r="AE90" i="20"/>
  <c r="Y90" i="20"/>
  <c r="Y98" i="20"/>
  <c r="Y106" i="20"/>
  <c r="Y7" i="20"/>
  <c r="AF15" i="20"/>
  <c r="Y15" i="20"/>
  <c r="AE23" i="20"/>
  <c r="Y23" i="20"/>
  <c r="AG28" i="20"/>
  <c r="Y28" i="20"/>
  <c r="Y36" i="20"/>
  <c r="Y46" i="20"/>
  <c r="AG54" i="20"/>
  <c r="Y54" i="20"/>
  <c r="Y62" i="20"/>
  <c r="Y70" i="20"/>
  <c r="Y93" i="20"/>
  <c r="Y101" i="20"/>
  <c r="Y109" i="20"/>
  <c r="Y14" i="20"/>
  <c r="AE35" i="20"/>
  <c r="Y35" i="20"/>
  <c r="AF77" i="20"/>
  <c r="Y77" i="20"/>
  <c r="Y100" i="20"/>
  <c r="Y40" i="20"/>
  <c r="AF87" i="20"/>
  <c r="Y87" i="20"/>
  <c r="Y51" i="20"/>
  <c r="Y26" i="20"/>
  <c r="Y39" i="20"/>
  <c r="Y49" i="20"/>
  <c r="Y65" i="20"/>
  <c r="Y78" i="20"/>
  <c r="Y83" i="20"/>
  <c r="AF88" i="20"/>
  <c r="Y88" i="20"/>
  <c r="AF96" i="20"/>
  <c r="Y96" i="20"/>
  <c r="Y21" i="20"/>
  <c r="Y52" i="20"/>
  <c r="Y68" i="20"/>
  <c r="Y76" i="20"/>
  <c r="Y81" i="20"/>
  <c r="Y86" i="20"/>
  <c r="Y91" i="20"/>
  <c r="Y99" i="20"/>
  <c r="Y107" i="20"/>
  <c r="Y27" i="20"/>
  <c r="Y53" i="20"/>
  <c r="Y69" i="20"/>
  <c r="Y108" i="20"/>
  <c r="Y48" i="20"/>
  <c r="Y64" i="20"/>
  <c r="Y33" i="20"/>
  <c r="Y59" i="20"/>
  <c r="Y10" i="20"/>
  <c r="AE18" i="20"/>
  <c r="Y18" i="20"/>
  <c r="AE31" i="20"/>
  <c r="Y31" i="20"/>
  <c r="Y41" i="20"/>
  <c r="Y57" i="20"/>
  <c r="Y73" i="20"/>
  <c r="AE104" i="20"/>
  <c r="Y104" i="20"/>
  <c r="Y63" i="20"/>
  <c r="Y71" i="20"/>
  <c r="Y94" i="20"/>
  <c r="Y102" i="20"/>
  <c r="Y110" i="20"/>
  <c r="Y45" i="20"/>
  <c r="Y61" i="20"/>
  <c r="Y9" i="20"/>
  <c r="Y17" i="20"/>
  <c r="Y30" i="20"/>
  <c r="Y38" i="20"/>
  <c r="Y56" i="20"/>
  <c r="Y95" i="20"/>
  <c r="AE103" i="20"/>
  <c r="Y103" i="20"/>
  <c r="Y12" i="20"/>
  <c r="Y20" i="20"/>
  <c r="Y43" i="20"/>
  <c r="AE13" i="20"/>
  <c r="Y13" i="20"/>
  <c r="AE34" i="20"/>
  <c r="Y34" i="20"/>
  <c r="AF44" i="20"/>
  <c r="Y44" i="20"/>
  <c r="Y60" i="20"/>
  <c r="Y8" i="20"/>
  <c r="Y16" i="20"/>
  <c r="Y24" i="20"/>
  <c r="Y29" i="20"/>
  <c r="Y37" i="20"/>
  <c r="Y47" i="20"/>
  <c r="Y55" i="20"/>
  <c r="Y11" i="20"/>
  <c r="Y19" i="20"/>
  <c r="AE26" i="20"/>
  <c r="Y32" i="20"/>
  <c r="AE39" i="20"/>
  <c r="AE42" i="20"/>
  <c r="Y42" i="20"/>
  <c r="Y50" i="20"/>
  <c r="Y58" i="20"/>
  <c r="Y66" i="20"/>
  <c r="Y74" i="20"/>
  <c r="Y79" i="20"/>
  <c r="AF84" i="20"/>
  <c r="Y84" i="20"/>
  <c r="Y89" i="20"/>
  <c r="AG97" i="20"/>
  <c r="Y97" i="20"/>
  <c r="Y105" i="20"/>
  <c r="AF111" i="20"/>
  <c r="AF97" i="20"/>
  <c r="AG29" i="20"/>
  <c r="AF45" i="20"/>
  <c r="AE89" i="20"/>
  <c r="AF98" i="20"/>
  <c r="G112" i="20"/>
  <c r="AG21" i="20"/>
  <c r="AG25" i="20"/>
  <c r="AG39" i="20"/>
  <c r="AG41" i="20"/>
  <c r="AE51" i="20"/>
  <c r="AF54" i="20"/>
  <c r="AG59" i="20"/>
  <c r="AG64" i="20"/>
  <c r="AG69" i="20"/>
  <c r="AG83" i="20"/>
  <c r="AE96" i="20"/>
  <c r="AF11" i="20"/>
  <c r="AG46" i="20"/>
  <c r="AG60" i="20"/>
  <c r="AG18" i="20"/>
  <c r="AG31" i="20"/>
  <c r="AE47" i="20"/>
  <c r="AG7" i="20"/>
  <c r="AF18" i="20"/>
  <c r="AG74" i="20"/>
  <c r="AE87" i="20"/>
  <c r="AG103" i="20"/>
  <c r="AG33" i="20"/>
  <c r="AF55" i="20"/>
  <c r="AF20" i="20"/>
  <c r="AG38" i="20"/>
  <c r="AF58" i="20"/>
  <c r="AE100" i="20"/>
  <c r="AG14" i="20"/>
  <c r="AG49" i="20"/>
  <c r="AG27" i="20"/>
  <c r="AF36" i="20"/>
  <c r="AG43" i="20"/>
  <c r="AG10" i="20"/>
  <c r="AF50" i="20"/>
  <c r="AG52" i="20"/>
  <c r="AG66" i="20"/>
  <c r="AF81" i="20"/>
  <c r="AF100" i="20"/>
  <c r="A8" i="20"/>
  <c r="D8" i="20" s="1"/>
  <c r="AF14" i="20"/>
  <c r="AG17" i="20"/>
  <c r="AG19" i="20"/>
  <c r="AE27" i="20"/>
  <c r="AG30" i="20"/>
  <c r="AG37" i="20"/>
  <c r="AE43" i="20"/>
  <c r="AF47" i="20"/>
  <c r="AF57" i="20"/>
  <c r="AG62" i="20"/>
  <c r="AG72" i="20"/>
  <c r="AG77" i="20"/>
  <c r="AG90" i="20"/>
  <c r="AG95" i="20"/>
  <c r="AE97" i="20"/>
  <c r="AG100" i="20"/>
  <c r="AE108" i="20"/>
  <c r="AG51" i="20"/>
  <c r="AG93" i="20"/>
  <c r="AG63" i="20"/>
  <c r="AG82" i="20"/>
  <c r="AG96" i="20"/>
  <c r="AG104" i="20"/>
  <c r="AG102" i="20"/>
  <c r="AG23" i="20"/>
  <c r="AG34" i="20"/>
  <c r="AG8" i="20"/>
  <c r="AG15" i="20"/>
  <c r="AG22" i="20"/>
  <c r="AF23" i="20"/>
  <c r="AG26" i="20"/>
  <c r="AF28" i="20"/>
  <c r="AG35" i="20"/>
  <c r="AG42" i="20"/>
  <c r="AE45" i="20"/>
  <c r="AG48" i="20"/>
  <c r="AF79" i="20"/>
  <c r="AG84" i="20"/>
  <c r="AG88" i="20"/>
  <c r="AG101" i="20"/>
  <c r="AE95" i="20"/>
  <c r="AF95" i="20"/>
  <c r="AF104" i="20"/>
  <c r="AF6" i="20"/>
  <c r="AE15" i="20"/>
  <c r="AE19" i="20"/>
  <c r="AF31" i="20"/>
  <c r="AG47" i="20"/>
  <c r="AF72" i="20"/>
  <c r="AE98" i="20"/>
  <c r="AF53" i="20"/>
  <c r="AF26" i="20"/>
  <c r="AF34" i="20"/>
  <c r="AG53" i="20"/>
  <c r="AF102" i="20"/>
  <c r="AE48" i="20"/>
  <c r="AF62" i="20"/>
  <c r="AF69" i="20"/>
  <c r="AF42" i="20"/>
  <c r="AE10" i="20"/>
  <c r="AF8" i="20"/>
  <c r="AF10" i="20"/>
  <c r="AF48" i="20"/>
  <c r="AE60" i="20"/>
  <c r="AF93" i="20"/>
  <c r="AG32" i="20"/>
  <c r="AF32" i="20"/>
  <c r="AE32" i="20"/>
  <c r="AE9" i="20"/>
  <c r="AG36" i="20"/>
  <c r="AG44" i="20"/>
  <c r="AG109" i="20"/>
  <c r="AF109" i="20"/>
  <c r="AG24" i="20"/>
  <c r="AF24" i="20"/>
  <c r="AE24" i="20"/>
  <c r="AG61" i="20"/>
  <c r="AF61" i="20"/>
  <c r="AG20" i="20"/>
  <c r="AG12" i="20"/>
  <c r="AF12" i="20"/>
  <c r="AE50" i="20"/>
  <c r="AG50" i="20"/>
  <c r="AG85" i="20"/>
  <c r="AF85" i="20"/>
  <c r="AG80" i="20"/>
  <c r="AF80" i="20"/>
  <c r="AE80" i="20"/>
  <c r="AG55" i="20"/>
  <c r="AE55" i="20"/>
  <c r="AG56" i="20"/>
  <c r="AF56" i="20"/>
  <c r="AE56" i="20"/>
  <c r="AG16" i="20"/>
  <c r="AF16" i="20"/>
  <c r="AE16" i="20"/>
  <c r="AG13" i="20"/>
  <c r="AF13" i="20"/>
  <c r="AG40" i="20"/>
  <c r="AF40" i="20"/>
  <c r="AE40" i="20"/>
  <c r="AG57" i="20"/>
  <c r="AE57" i="20"/>
  <c r="AF89" i="20"/>
  <c r="AE79" i="20"/>
  <c r="AG89" i="20"/>
  <c r="AG99" i="20"/>
  <c r="AE8" i="20"/>
  <c r="AG11" i="20"/>
  <c r="AF60" i="20"/>
  <c r="AE88" i="20"/>
  <c r="AF52" i="20"/>
  <c r="AE64" i="20"/>
  <c r="AE71" i="20"/>
  <c r="AF103" i="20"/>
  <c r="AE37" i="20"/>
  <c r="AE63" i="20"/>
  <c r="AF64" i="20"/>
  <c r="AF71" i="20"/>
  <c r="AE21" i="20"/>
  <c r="AE29" i="20"/>
  <c r="AF63" i="20"/>
  <c r="AF101" i="20"/>
  <c r="AE94" i="20"/>
  <c r="AG105" i="20"/>
  <c r="AF105" i="20"/>
  <c r="AF91" i="20"/>
  <c r="AE91" i="20"/>
  <c r="AF9" i="20"/>
  <c r="AE12" i="20"/>
  <c r="AF21" i="20"/>
  <c r="AF29" i="20"/>
  <c r="AF37" i="20"/>
  <c r="AF67" i="20"/>
  <c r="AE67" i="20"/>
  <c r="AG67" i="20"/>
  <c r="AF73" i="20"/>
  <c r="AE73" i="20"/>
  <c r="AE74" i="20"/>
  <c r="AF82" i="20"/>
  <c r="AF90" i="20"/>
  <c r="AF94" i="20"/>
  <c r="AF107" i="20"/>
  <c r="AE107" i="20"/>
  <c r="AG107" i="20"/>
  <c r="AG9" i="20"/>
  <c r="AG45" i="20"/>
  <c r="AE92" i="20"/>
  <c r="AG94" i="20"/>
  <c r="AE110" i="20"/>
  <c r="AG110" i="20"/>
  <c r="AF110" i="20"/>
  <c r="AG68" i="20"/>
  <c r="AF68" i="20"/>
  <c r="AE68" i="20"/>
  <c r="AG65" i="20"/>
  <c r="AF65" i="20"/>
  <c r="AE65" i="20"/>
  <c r="AF76" i="20"/>
  <c r="AE76" i="20"/>
  <c r="AF17" i="20"/>
  <c r="AE17" i="20"/>
  <c r="AE20" i="20"/>
  <c r="AE28" i="20"/>
  <c r="AF41" i="20"/>
  <c r="AE41" i="20"/>
  <c r="AE44" i="20"/>
  <c r="AF49" i="20"/>
  <c r="AE49" i="20"/>
  <c r="AE52" i="20"/>
  <c r="AE53" i="20"/>
  <c r="AE70" i="20"/>
  <c r="AG70" i="20"/>
  <c r="AF70" i="20"/>
  <c r="AF75" i="20"/>
  <c r="AE75" i="20"/>
  <c r="AG75" i="20"/>
  <c r="AG76" i="20"/>
  <c r="AE81" i="20"/>
  <c r="AE86" i="20"/>
  <c r="AF86" i="20"/>
  <c r="AF92" i="20"/>
  <c r="AE105" i="20"/>
  <c r="AF83" i="20"/>
  <c r="AE83" i="20"/>
  <c r="AE36" i="20"/>
  <c r="AE7" i="20"/>
  <c r="AF66" i="20"/>
  <c r="AE66" i="20"/>
  <c r="AG73" i="20"/>
  <c r="AG91" i="20"/>
  <c r="AG92" i="20"/>
  <c r="AF106" i="20"/>
  <c r="AG106" i="20"/>
  <c r="AE106" i="20"/>
  <c r="AF74" i="20"/>
  <c r="AG108" i="20"/>
  <c r="AF108" i="20"/>
  <c r="AF25" i="20"/>
  <c r="AE25" i="20"/>
  <c r="AF33" i="20"/>
  <c r="AE33" i="20"/>
  <c r="AF7" i="20"/>
  <c r="AE11" i="20"/>
  <c r="AE78" i="20"/>
  <c r="AG78" i="20"/>
  <c r="AF78" i="20"/>
  <c r="AE82" i="20"/>
  <c r="AE84" i="20"/>
  <c r="AE14" i="20"/>
  <c r="AF19" i="20"/>
  <c r="AE22" i="20"/>
  <c r="AF27" i="20"/>
  <c r="AE30" i="20"/>
  <c r="AF35" i="20"/>
  <c r="AE38" i="20"/>
  <c r="AF43" i="20"/>
  <c r="AE46" i="20"/>
  <c r="AF51" i="20"/>
  <c r="AE54" i="20"/>
  <c r="AE58" i="20"/>
  <c r="AG98" i="20"/>
  <c r="AF22" i="20"/>
  <c r="AF30" i="20"/>
  <c r="AF38" i="20"/>
  <c r="AF46" i="20"/>
  <c r="AG58" i="20"/>
  <c r="AF99" i="20"/>
  <c r="AE99" i="20"/>
  <c r="AE102" i="20"/>
  <c r="AF59" i="20"/>
  <c r="AE59" i="20"/>
  <c r="AE62" i="20"/>
  <c r="AE61" i="20"/>
  <c r="AE69" i="20"/>
  <c r="AG71" i="20"/>
  <c r="AE77" i="20"/>
  <c r="AG79" i="20"/>
  <c r="AE85" i="20"/>
  <c r="AG87" i="20"/>
  <c r="AE93" i="20"/>
  <c r="AE101" i="20"/>
  <c r="AE109" i="20"/>
  <c r="AG111" i="20"/>
  <c r="A9" i="20" l="1"/>
  <c r="D9" i="20" s="1"/>
  <c r="A10" i="20" l="1"/>
  <c r="A11" i="20" s="1"/>
  <c r="D10" i="20"/>
  <c r="D11" i="20" l="1"/>
  <c r="A12" i="20"/>
  <c r="D12" i="20" l="1"/>
  <c r="A13" i="20"/>
  <c r="A14" i="20" l="1"/>
  <c r="D13" i="20"/>
  <c r="D14" i="20" l="1"/>
  <c r="A15" i="20"/>
  <c r="D15" i="20" l="1"/>
  <c r="A16" i="20"/>
  <c r="A17" i="20" l="1"/>
  <c r="D16" i="20"/>
  <c r="D17" i="20" l="1"/>
  <c r="A18" i="20"/>
  <c r="A19" i="20" l="1"/>
  <c r="D18" i="20"/>
  <c r="A20" i="20" l="1"/>
  <c r="D19" i="20"/>
  <c r="D20" i="20" l="1"/>
  <c r="A21" i="20"/>
  <c r="A22" i="20" l="1"/>
  <c r="D21" i="20"/>
  <c r="D22" i="20" l="1"/>
  <c r="A23" i="20"/>
  <c r="D23" i="20" l="1"/>
  <c r="A24" i="20"/>
  <c r="A25" i="20" l="1"/>
  <c r="D24" i="20"/>
  <c r="D25" i="20" l="1"/>
  <c r="A26" i="20"/>
  <c r="A27" i="20" l="1"/>
  <c r="D26" i="20"/>
  <c r="A28" i="20" l="1"/>
  <c r="D27" i="20"/>
  <c r="D28" i="20" l="1"/>
  <c r="A29" i="20"/>
  <c r="A30" i="20" l="1"/>
  <c r="D29" i="20"/>
  <c r="D30" i="20" l="1"/>
  <c r="A31" i="20"/>
  <c r="D31" i="20" l="1"/>
  <c r="A32" i="20"/>
  <c r="A33" i="20" l="1"/>
  <c r="D32" i="20"/>
  <c r="D33" i="20" l="1"/>
  <c r="A34" i="20"/>
  <c r="A35" i="20" l="1"/>
  <c r="D34" i="20"/>
  <c r="A36" i="20" l="1"/>
  <c r="D35" i="20"/>
  <c r="D36" i="20" l="1"/>
  <c r="A37" i="20"/>
  <c r="A38" i="20" l="1"/>
  <c r="D37" i="20"/>
  <c r="D38" i="20" l="1"/>
  <c r="A39" i="20"/>
  <c r="D39" i="20" l="1"/>
  <c r="A40" i="20"/>
  <c r="A41" i="20" l="1"/>
  <c r="D40" i="20"/>
  <c r="D41" i="20" l="1"/>
  <c r="A42" i="20"/>
  <c r="A43" i="20" l="1"/>
  <c r="D42" i="20"/>
  <c r="A44" i="20" l="1"/>
  <c r="D43" i="20"/>
  <c r="D44" i="20" l="1"/>
  <c r="A45" i="20"/>
  <c r="A46" i="20" l="1"/>
  <c r="D45" i="20"/>
  <c r="D46" i="20" l="1"/>
  <c r="A47" i="20"/>
  <c r="D47" i="20" l="1"/>
  <c r="A48" i="20"/>
  <c r="A49" i="20" l="1"/>
  <c r="D48" i="20"/>
  <c r="D49" i="20" l="1"/>
  <c r="A50" i="20"/>
  <c r="A51" i="20" l="1"/>
  <c r="D50" i="20"/>
  <c r="A52" i="20" l="1"/>
  <c r="D51" i="20"/>
  <c r="D52" i="20" l="1"/>
  <c r="A53" i="20"/>
  <c r="A54" i="20" l="1"/>
  <c r="D53" i="20"/>
  <c r="D54" i="20" l="1"/>
  <c r="A55" i="20"/>
  <c r="A56" i="20" l="1"/>
  <c r="D55" i="20"/>
  <c r="D56" i="20" l="1"/>
  <c r="A57" i="20"/>
  <c r="A58" i="20" l="1"/>
  <c r="D57" i="20"/>
  <c r="A59" i="20" l="1"/>
  <c r="D58" i="20"/>
  <c r="D59" i="20" l="1"/>
  <c r="A60" i="20"/>
  <c r="A61" i="20" l="1"/>
  <c r="D60" i="20"/>
  <c r="A62" i="20" l="1"/>
  <c r="D61" i="20"/>
  <c r="D62" i="20" l="1"/>
  <c r="A63" i="20"/>
  <c r="A64" i="20" l="1"/>
  <c r="D63" i="20"/>
  <c r="D64" i="20" l="1"/>
  <c r="A65" i="20"/>
  <c r="D65" i="20" l="1"/>
  <c r="A66" i="20"/>
  <c r="A67" i="20" l="1"/>
  <c r="D66" i="20"/>
  <c r="D67" i="20" l="1"/>
  <c r="A68" i="20"/>
  <c r="A69" i="20" l="1"/>
  <c r="D68" i="20"/>
  <c r="A70" i="20" l="1"/>
  <c r="D69" i="20"/>
  <c r="A71" i="20" l="1"/>
  <c r="D70" i="20"/>
  <c r="A72" i="20" l="1"/>
  <c r="D71" i="20"/>
  <c r="D72" i="20" l="1"/>
  <c r="A73" i="20"/>
  <c r="A74" i="20" l="1"/>
  <c r="D73" i="20"/>
  <c r="A75" i="20" l="1"/>
  <c r="D74" i="20"/>
  <c r="D75" i="20" l="1"/>
  <c r="A76" i="20"/>
  <c r="A77" i="20" l="1"/>
  <c r="D76" i="20"/>
  <c r="A78" i="20" l="1"/>
  <c r="D77" i="20"/>
  <c r="D78" i="20" l="1"/>
  <c r="A79" i="20"/>
  <c r="A80" i="20" l="1"/>
  <c r="D79" i="20"/>
  <c r="D80" i="20" l="1"/>
  <c r="A81" i="20"/>
  <c r="D81" i="20" l="1"/>
  <c r="A82" i="20"/>
  <c r="A83" i="20" l="1"/>
  <c r="D82" i="20"/>
  <c r="D83" i="20" l="1"/>
  <c r="A84" i="20"/>
  <c r="A85" i="20" l="1"/>
  <c r="D84" i="20"/>
  <c r="A86" i="20" l="1"/>
  <c r="D85" i="20"/>
  <c r="D86" i="20" l="1"/>
  <c r="A87" i="20"/>
  <c r="A88" i="20" l="1"/>
  <c r="D87" i="20"/>
  <c r="D88" i="20" l="1"/>
  <c r="A89" i="20"/>
  <c r="D89" i="20" l="1"/>
  <c r="A90" i="20"/>
  <c r="A91" i="20" l="1"/>
  <c r="D90" i="20"/>
  <c r="D91" i="20" l="1"/>
  <c r="A92" i="20"/>
  <c r="A93" i="20" l="1"/>
  <c r="D92" i="20"/>
  <c r="A94" i="20" l="1"/>
  <c r="D93" i="20"/>
  <c r="D94" i="20" l="1"/>
  <c r="A95" i="20"/>
  <c r="A96" i="20" l="1"/>
  <c r="D95" i="20"/>
  <c r="D96" i="20" l="1"/>
  <c r="A97" i="20"/>
  <c r="A98" i="20" l="1"/>
  <c r="D97" i="20"/>
  <c r="A99" i="20" l="1"/>
  <c r="D98" i="20"/>
  <c r="D99" i="20" l="1"/>
  <c r="A100" i="20"/>
  <c r="A101" i="20" l="1"/>
  <c r="D100" i="20"/>
  <c r="A102" i="20" l="1"/>
  <c r="D101" i="20"/>
  <c r="D102" i="20" l="1"/>
  <c r="A103" i="20"/>
  <c r="A104" i="20" l="1"/>
  <c r="D103" i="20"/>
  <c r="D104" i="20" l="1"/>
  <c r="A105" i="20"/>
  <c r="A106" i="20" l="1"/>
  <c r="D105" i="20"/>
  <c r="A107" i="20" l="1"/>
  <c r="D106" i="20"/>
  <c r="D107" i="20" l="1"/>
  <c r="A108" i="20"/>
  <c r="A109" i="20" l="1"/>
  <c r="D108" i="20"/>
  <c r="A110" i="20" l="1"/>
  <c r="D109" i="20"/>
  <c r="D110" i="20" l="1"/>
  <c r="A111" i="20"/>
  <c r="D111" i="20" s="1"/>
</calcChain>
</file>

<file path=xl/comments1.xml><?xml version="1.0" encoding="utf-8"?>
<comments xmlns="http://schemas.openxmlformats.org/spreadsheetml/2006/main">
  <authors>
    <author>Tom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Type the name of the country or region here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Paste the numbers of people at each age at the reference date of the pyramid here.</t>
        </r>
      </text>
    </comment>
    <comment ref="E5" authorId="0">
      <text>
        <r>
          <rPr>
            <b/>
            <sz val="9"/>
            <color indexed="81"/>
            <rFont val="Tahoma"/>
            <charset val="1"/>
          </rPr>
          <t>Paste annual numbers of births in this column.</t>
        </r>
      </text>
    </comment>
    <comment ref="F5" authorId="0">
      <text>
        <r>
          <rPr>
            <b/>
            <sz val="9"/>
            <color indexed="81"/>
            <rFont val="Tahoma"/>
            <charset val="1"/>
          </rPr>
          <t>Paste the numbers of deaths in each cohort (from birth to the reference date of the pyramid) in this column.</t>
        </r>
      </text>
    </comment>
    <comment ref="G5" authorId="0">
      <text>
        <r>
          <rPr>
            <b/>
            <sz val="9"/>
            <color indexed="81"/>
            <rFont val="Tahoma"/>
            <charset val="1"/>
          </rPr>
          <t>Net migration is calculated as a residual.</t>
        </r>
      </text>
    </comment>
  </commentList>
</comments>
</file>

<file path=xl/comments2.xml><?xml version="1.0" encoding="utf-8"?>
<comments xmlns="http://schemas.openxmlformats.org/spreadsheetml/2006/main">
  <authors>
    <author>Tom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Type the name of the country or region here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Paste the numbers of people at each age at the reference date of the pyramid here.</t>
        </r>
      </text>
    </comment>
    <comment ref="E5" authorId="0">
      <text>
        <r>
          <rPr>
            <b/>
            <sz val="9"/>
            <color indexed="81"/>
            <rFont val="Tahoma"/>
            <charset val="1"/>
          </rPr>
          <t>Paste annual numbers of births in this column.</t>
        </r>
      </text>
    </comment>
    <comment ref="F5" authorId="0">
      <text>
        <r>
          <rPr>
            <b/>
            <sz val="9"/>
            <color indexed="81"/>
            <rFont val="Tahoma"/>
            <charset val="1"/>
          </rPr>
          <t>Paste the numbers of deaths in each cohort (from birth to the reference date of the pyramid) in this column.</t>
        </r>
      </text>
    </comment>
    <comment ref="G5" authorId="0">
      <text>
        <r>
          <rPr>
            <b/>
            <sz val="9"/>
            <color indexed="81"/>
            <rFont val="Tahoma"/>
            <charset val="1"/>
          </rPr>
          <t>Net migration is calculated as a residual.</t>
        </r>
      </text>
    </comment>
  </commentList>
</comments>
</file>

<file path=xl/comments3.xml><?xml version="1.0" encoding="utf-8"?>
<comments xmlns="http://schemas.openxmlformats.org/spreadsheetml/2006/main">
  <authors>
    <author>Tom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Type the name of the country or region here</t>
        </r>
      </text>
    </comment>
  </commentList>
</comments>
</file>

<file path=xl/comments4.xml><?xml version="1.0" encoding="utf-8"?>
<comments xmlns="http://schemas.openxmlformats.org/spreadsheetml/2006/main">
  <authors>
    <author>Tom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Type the name of the country or region here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Paste the numbers of people at each age at the reference date of the pyramid here.</t>
        </r>
      </text>
    </comment>
    <comment ref="E5" authorId="0">
      <text>
        <r>
          <rPr>
            <b/>
            <sz val="9"/>
            <color indexed="81"/>
            <rFont val="Tahoma"/>
            <charset val="1"/>
          </rPr>
          <t>Paste annual numbers of births in this column.</t>
        </r>
      </text>
    </comment>
    <comment ref="F5" authorId="0">
      <text>
        <r>
          <rPr>
            <b/>
            <sz val="9"/>
            <color indexed="81"/>
            <rFont val="Tahoma"/>
            <charset val="1"/>
          </rPr>
          <t>Paste the numbers of deaths in each cohort (from birth to the reference date of the pyramid) in this column.</t>
        </r>
      </text>
    </comment>
    <comment ref="G5" authorId="0">
      <text>
        <r>
          <rPr>
            <b/>
            <sz val="9"/>
            <color indexed="81"/>
            <rFont val="Tahoma"/>
            <charset val="1"/>
          </rPr>
          <t>Net migration is calculated as a residual.</t>
        </r>
      </text>
    </comment>
  </commentList>
</comments>
</file>

<file path=xl/comments5.xml><?xml version="1.0" encoding="utf-8"?>
<comments xmlns="http://schemas.openxmlformats.org/spreadsheetml/2006/main">
  <authors>
    <author>Tom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Type the name of the country or region here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Paste the numbers of people at each age at the reference date of the pyramid here.</t>
        </r>
      </text>
    </comment>
    <comment ref="E5" authorId="0">
      <text>
        <r>
          <rPr>
            <b/>
            <sz val="9"/>
            <color indexed="81"/>
            <rFont val="Tahoma"/>
            <charset val="1"/>
          </rPr>
          <t>Paste annual numbers of births in this column.</t>
        </r>
      </text>
    </comment>
    <comment ref="F5" authorId="0">
      <text>
        <r>
          <rPr>
            <b/>
            <sz val="9"/>
            <color indexed="81"/>
            <rFont val="Tahoma"/>
            <charset val="1"/>
          </rPr>
          <t>Paste the numbers of deaths in each cohort (from birth to the reference date of the pyramid) in this column.</t>
        </r>
      </text>
    </comment>
    <comment ref="G5" authorId="0">
      <text>
        <r>
          <rPr>
            <b/>
            <sz val="9"/>
            <color indexed="81"/>
            <rFont val="Tahoma"/>
            <charset val="1"/>
          </rPr>
          <t>Net migration is calculated as a residual.</t>
        </r>
      </text>
    </comment>
  </commentList>
</comments>
</file>

<file path=xl/comments6.xml><?xml version="1.0" encoding="utf-8"?>
<comments xmlns="http://schemas.openxmlformats.org/spreadsheetml/2006/main">
  <authors>
    <author>Tom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Type the name of the country or region here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Paste the numbers of people at each age at the reference date of the pyramid here.</t>
        </r>
      </text>
    </comment>
    <comment ref="E5" authorId="0">
      <text>
        <r>
          <rPr>
            <b/>
            <sz val="9"/>
            <color indexed="81"/>
            <rFont val="Tahoma"/>
            <charset val="1"/>
          </rPr>
          <t>Paste annual numbers of births in this column.</t>
        </r>
      </text>
    </comment>
    <comment ref="F5" authorId="0">
      <text>
        <r>
          <rPr>
            <b/>
            <sz val="9"/>
            <color indexed="81"/>
            <rFont val="Tahoma"/>
            <charset val="1"/>
          </rPr>
          <t>Paste the numbers of deaths in each cohort (from birth to the reference date of the pyramid) in this column.</t>
        </r>
      </text>
    </comment>
    <comment ref="G5" authorId="0">
      <text>
        <r>
          <rPr>
            <b/>
            <sz val="9"/>
            <color indexed="81"/>
            <rFont val="Tahoma"/>
            <charset val="1"/>
          </rPr>
          <t>Net migration is calculated as a residual.</t>
        </r>
      </text>
    </comment>
  </commentList>
</comments>
</file>

<file path=xl/comments7.xml><?xml version="1.0" encoding="utf-8"?>
<comments xmlns="http://schemas.openxmlformats.org/spreadsheetml/2006/main">
  <authors>
    <author>Tom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Type the name of the country or region here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Paste the numbers of people at each age at the reference date of the pyramid here.</t>
        </r>
      </text>
    </comment>
    <comment ref="E5" authorId="0">
      <text>
        <r>
          <rPr>
            <b/>
            <sz val="9"/>
            <color indexed="81"/>
            <rFont val="Tahoma"/>
            <charset val="1"/>
          </rPr>
          <t>Paste annual numbers of births in this column.</t>
        </r>
      </text>
    </comment>
    <comment ref="F5" authorId="0">
      <text>
        <r>
          <rPr>
            <b/>
            <sz val="9"/>
            <color indexed="81"/>
            <rFont val="Tahoma"/>
            <charset val="1"/>
          </rPr>
          <t>Paste the numbers of deaths in each cohort (from birth to the reference date of the pyramid) in this column.</t>
        </r>
      </text>
    </comment>
    <comment ref="G5" authorId="0">
      <text>
        <r>
          <rPr>
            <b/>
            <sz val="9"/>
            <color indexed="81"/>
            <rFont val="Tahoma"/>
            <charset val="1"/>
          </rPr>
          <t>Net migration is calculated as a residual.</t>
        </r>
      </text>
    </comment>
  </commentList>
</comments>
</file>

<file path=xl/comments8.xml><?xml version="1.0" encoding="utf-8"?>
<comments xmlns="http://schemas.openxmlformats.org/spreadsheetml/2006/main">
  <authors>
    <author>Tom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Type the name of the country or region here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Paste the numbers of people at each age at the reference date of the pyramid here.</t>
        </r>
      </text>
    </comment>
    <comment ref="E5" authorId="0">
      <text>
        <r>
          <rPr>
            <b/>
            <sz val="9"/>
            <color indexed="81"/>
            <rFont val="Tahoma"/>
            <charset val="1"/>
          </rPr>
          <t>Paste annual numbers of births in this column.</t>
        </r>
      </text>
    </comment>
    <comment ref="F5" authorId="0">
      <text>
        <r>
          <rPr>
            <b/>
            <sz val="9"/>
            <color indexed="81"/>
            <rFont val="Tahoma"/>
            <charset val="1"/>
          </rPr>
          <t>Paste the numbers of deaths in each cohort (from birth to the reference date of the pyramid) in this column.</t>
        </r>
      </text>
    </comment>
    <comment ref="G5" authorId="0">
      <text>
        <r>
          <rPr>
            <b/>
            <sz val="9"/>
            <color indexed="81"/>
            <rFont val="Tahoma"/>
            <charset val="1"/>
          </rPr>
          <t>Net migration is calculated as a residual.</t>
        </r>
      </text>
    </comment>
  </commentList>
</comments>
</file>

<file path=xl/sharedStrings.xml><?xml version="1.0" encoding="utf-8"?>
<sst xmlns="http://schemas.openxmlformats.org/spreadsheetml/2006/main" count="200" uniqueCount="29">
  <si>
    <t>Persons</t>
  </si>
  <si>
    <t>Cohort</t>
  </si>
  <si>
    <t>Births</t>
  </si>
  <si>
    <t>Deaths</t>
  </si>
  <si>
    <t>Age</t>
  </si>
  <si>
    <t>If +ve net migration</t>
  </si>
  <si>
    <t>If -ve net migration</t>
  </si>
  <si>
    <t>31st December</t>
  </si>
  <si>
    <t>Date of population estimates:</t>
  </si>
  <si>
    <t>Net mig.</t>
  </si>
  <si>
    <t>Australia</t>
  </si>
  <si>
    <t xml:space="preserve"> </t>
  </si>
  <si>
    <t>Source: calculated from ABS data and data in Wilson and Terblanche (forthcoming)</t>
  </si>
  <si>
    <t>Insert data into green cells using 'Paste Values'.</t>
  </si>
  <si>
    <t>persons</t>
  </si>
  <si>
    <t>deaths</t>
  </si>
  <si>
    <t>births</t>
  </si>
  <si>
    <t>net mig</t>
  </si>
  <si>
    <t>net mig 2</t>
  </si>
  <si>
    <t>deaths 2</t>
  </si>
  <si>
    <t>survivors</t>
  </si>
  <si>
    <t>Population pyramid construction with clustered bar chart</t>
  </si>
  <si>
    <t>Scotland</t>
  </si>
  <si>
    <t>England &amp; Wales</t>
  </si>
  <si>
    <t>Finland</t>
  </si>
  <si>
    <t>Sweden</t>
  </si>
  <si>
    <t>Switzerland</t>
  </si>
  <si>
    <t>Queensland</t>
  </si>
  <si>
    <t>Northern Territory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</si>
</sst>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"/>
    <numFmt numFmtId="167" formatCode="0.00000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1" fontId="0" fillId="0" borderId="0" xfId="0" applyNumberForma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1" fontId="3" fillId="0" borderId="0" xfId="0" applyNumberFormat="1" applyFont="1"/>
    <xf numFmtId="1" fontId="0" fillId="2" borderId="1" xfId="0" applyNumberFormat="1" applyFont="1" applyFill="1" applyBorder="1"/>
    <xf numFmtId="0" fontId="0" fillId="2" borderId="1" xfId="0" applyFont="1" applyFill="1" applyBorder="1"/>
    <xf numFmtId="0" fontId="0" fillId="2" borderId="1" xfId="0" applyFill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0" fillId="0" borderId="0" xfId="0" applyNumberFormat="1" applyAlignment="1">
      <alignment horizontal="right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2" fontId="9" fillId="0" borderId="0" xfId="0" applyNumberFormat="1" applyFont="1"/>
    <xf numFmtId="165" fontId="7" fillId="0" borderId="0" xfId="0" applyNumberFormat="1" applyFont="1"/>
    <xf numFmtId="1" fontId="7" fillId="0" borderId="0" xfId="0" applyNumberFormat="1" applyFont="1"/>
    <xf numFmtId="3" fontId="3" fillId="0" borderId="0" xfId="0" applyNumberFormat="1" applyFont="1"/>
    <xf numFmtId="164" fontId="7" fillId="0" borderId="0" xfId="0" applyNumberFormat="1" applyFont="1"/>
    <xf numFmtId="166" fontId="10" fillId="0" borderId="0" xfId="0" applyNumberFormat="1" applyFont="1"/>
    <xf numFmtId="167" fontId="7" fillId="0" borderId="0" xfId="0" applyNumberFormat="1" applyFont="1"/>
    <xf numFmtId="2" fontId="7" fillId="0" borderId="0" xfId="0" applyNumberFormat="1" applyFo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1" fontId="8" fillId="0" borderId="0" xfId="0" applyNumberFormat="1" applyFont="1"/>
    <xf numFmtId="1" fontId="8" fillId="0" borderId="0" xfId="0" applyNumberFormat="1" applyFont="1" applyAlignment="1"/>
    <xf numFmtId="0" fontId="11" fillId="0" borderId="0" xfId="0" applyFont="1"/>
    <xf numFmtId="0" fontId="3" fillId="0" borderId="0" xfId="0" applyFont="1" applyFill="1" applyAlignment="1">
      <alignment horizontal="right"/>
    </xf>
    <xf numFmtId="0" fontId="3" fillId="0" borderId="5" xfId="0" applyFont="1" applyBorder="1"/>
    <xf numFmtId="0" fontId="0" fillId="0" borderId="5" xfId="0" applyBorder="1"/>
    <xf numFmtId="0" fontId="3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9534771671013"/>
          <c:y val="5.326901470629735E-2"/>
          <c:w val="0.79712657423360267"/>
          <c:h val="0.84748936425865218"/>
        </c:manualLayout>
      </c:layout>
      <c:barChart>
        <c:barDir val="bar"/>
        <c:grouping val="clustered"/>
        <c:varyColors val="0"/>
        <c:ser>
          <c:idx val="2"/>
          <c:order val="0"/>
          <c:spPr>
            <a:solidFill>
              <a:schemeClr val="tx1">
                <a:lumMod val="65000"/>
                <a:lumOff val="35000"/>
              </a:schemeClr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Australia!$A$6:$A$111</c:f>
              <c:numCache>
                <c:formatCode>General</c:formatCode>
                <c:ptCount val="10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</c:numCache>
            </c:numRef>
          </c:cat>
          <c:val>
            <c:numRef>
              <c:f>Australia!$B$6:$B$111</c:f>
              <c:numCache>
                <c:formatCode>0</c:formatCode>
                <c:ptCount val="106"/>
                <c:pt idx="0">
                  <c:v>304719</c:v>
                </c:pt>
                <c:pt idx="1">
                  <c:v>309729</c:v>
                </c:pt>
                <c:pt idx="2">
                  <c:v>312483</c:v>
                </c:pt>
                <c:pt idx="3">
                  <c:v>306360.5</c:v>
                </c:pt>
                <c:pt idx="4">
                  <c:v>303514.5</c:v>
                </c:pt>
                <c:pt idx="5">
                  <c:v>305556.5</c:v>
                </c:pt>
                <c:pt idx="6">
                  <c:v>303814.5</c:v>
                </c:pt>
                <c:pt idx="7">
                  <c:v>300698.5</c:v>
                </c:pt>
                <c:pt idx="8">
                  <c:v>298167.5</c:v>
                </c:pt>
                <c:pt idx="9">
                  <c:v>293363.5</c:v>
                </c:pt>
                <c:pt idx="10">
                  <c:v>286231.5</c:v>
                </c:pt>
                <c:pt idx="11">
                  <c:v>282122</c:v>
                </c:pt>
                <c:pt idx="12">
                  <c:v>279966</c:v>
                </c:pt>
                <c:pt idx="13">
                  <c:v>281447</c:v>
                </c:pt>
                <c:pt idx="14">
                  <c:v>283973</c:v>
                </c:pt>
                <c:pt idx="15">
                  <c:v>285592.5</c:v>
                </c:pt>
                <c:pt idx="16">
                  <c:v>287259.5</c:v>
                </c:pt>
                <c:pt idx="17">
                  <c:v>291308.5</c:v>
                </c:pt>
                <c:pt idx="18">
                  <c:v>299305.5</c:v>
                </c:pt>
                <c:pt idx="19">
                  <c:v>311826.5</c:v>
                </c:pt>
                <c:pt idx="20">
                  <c:v>318299</c:v>
                </c:pt>
                <c:pt idx="21">
                  <c:v>320669.5</c:v>
                </c:pt>
                <c:pt idx="22">
                  <c:v>326674</c:v>
                </c:pt>
                <c:pt idx="23">
                  <c:v>339098.5</c:v>
                </c:pt>
                <c:pt idx="24">
                  <c:v>350235</c:v>
                </c:pt>
                <c:pt idx="25">
                  <c:v>350524</c:v>
                </c:pt>
                <c:pt idx="26">
                  <c:v>347421</c:v>
                </c:pt>
                <c:pt idx="27">
                  <c:v>347896</c:v>
                </c:pt>
                <c:pt idx="28">
                  <c:v>350867</c:v>
                </c:pt>
                <c:pt idx="29">
                  <c:v>354519</c:v>
                </c:pt>
                <c:pt idx="30">
                  <c:v>354746.5</c:v>
                </c:pt>
                <c:pt idx="31">
                  <c:v>353660.5</c:v>
                </c:pt>
                <c:pt idx="32">
                  <c:v>348413</c:v>
                </c:pt>
                <c:pt idx="33">
                  <c:v>340265.5</c:v>
                </c:pt>
                <c:pt idx="34">
                  <c:v>331020</c:v>
                </c:pt>
                <c:pt idx="35">
                  <c:v>320971</c:v>
                </c:pt>
                <c:pt idx="36">
                  <c:v>314117</c:v>
                </c:pt>
                <c:pt idx="37">
                  <c:v>310218</c:v>
                </c:pt>
                <c:pt idx="38">
                  <c:v>309606</c:v>
                </c:pt>
                <c:pt idx="39">
                  <c:v>312020.5</c:v>
                </c:pt>
                <c:pt idx="40">
                  <c:v>317604</c:v>
                </c:pt>
                <c:pt idx="41">
                  <c:v>324717.5</c:v>
                </c:pt>
                <c:pt idx="42">
                  <c:v>335225.5</c:v>
                </c:pt>
                <c:pt idx="43">
                  <c:v>344693</c:v>
                </c:pt>
                <c:pt idx="44">
                  <c:v>337628.5</c:v>
                </c:pt>
                <c:pt idx="45">
                  <c:v>325227.5</c:v>
                </c:pt>
                <c:pt idx="46">
                  <c:v>316328.5</c:v>
                </c:pt>
                <c:pt idx="47">
                  <c:v>306205</c:v>
                </c:pt>
                <c:pt idx="48">
                  <c:v>302046</c:v>
                </c:pt>
                <c:pt idx="49">
                  <c:v>302645.5</c:v>
                </c:pt>
                <c:pt idx="50">
                  <c:v>307785.5</c:v>
                </c:pt>
                <c:pt idx="51">
                  <c:v>313422.5</c:v>
                </c:pt>
                <c:pt idx="52">
                  <c:v>314817.5</c:v>
                </c:pt>
                <c:pt idx="53">
                  <c:v>313962</c:v>
                </c:pt>
                <c:pt idx="54">
                  <c:v>307987</c:v>
                </c:pt>
                <c:pt idx="55">
                  <c:v>299831.5</c:v>
                </c:pt>
                <c:pt idx="56">
                  <c:v>293940</c:v>
                </c:pt>
                <c:pt idx="57">
                  <c:v>287042.5</c:v>
                </c:pt>
                <c:pt idx="58">
                  <c:v>281539</c:v>
                </c:pt>
                <c:pt idx="59">
                  <c:v>275325</c:v>
                </c:pt>
                <c:pt idx="60">
                  <c:v>266854.5</c:v>
                </c:pt>
                <c:pt idx="61">
                  <c:v>261030</c:v>
                </c:pt>
                <c:pt idx="62">
                  <c:v>254705</c:v>
                </c:pt>
                <c:pt idx="63">
                  <c:v>248254.5</c:v>
                </c:pt>
                <c:pt idx="64">
                  <c:v>243799.5</c:v>
                </c:pt>
                <c:pt idx="65">
                  <c:v>237520</c:v>
                </c:pt>
                <c:pt idx="66">
                  <c:v>234453</c:v>
                </c:pt>
                <c:pt idx="67">
                  <c:v>239175</c:v>
                </c:pt>
                <c:pt idx="68">
                  <c:v>224157</c:v>
                </c:pt>
                <c:pt idx="69">
                  <c:v>200597</c:v>
                </c:pt>
                <c:pt idx="70">
                  <c:v>191159.5</c:v>
                </c:pt>
                <c:pt idx="71">
                  <c:v>176809.5</c:v>
                </c:pt>
                <c:pt idx="72">
                  <c:v>165433</c:v>
                </c:pt>
                <c:pt idx="73">
                  <c:v>157240.5</c:v>
                </c:pt>
                <c:pt idx="74">
                  <c:v>147684</c:v>
                </c:pt>
                <c:pt idx="75">
                  <c:v>140320</c:v>
                </c:pt>
                <c:pt idx="76">
                  <c:v>132018</c:v>
                </c:pt>
                <c:pt idx="77">
                  <c:v>124224.5</c:v>
                </c:pt>
                <c:pt idx="78">
                  <c:v>117293.5</c:v>
                </c:pt>
                <c:pt idx="79">
                  <c:v>109263</c:v>
                </c:pt>
                <c:pt idx="80">
                  <c:v>100989</c:v>
                </c:pt>
                <c:pt idx="81">
                  <c:v>94746</c:v>
                </c:pt>
                <c:pt idx="82">
                  <c:v>89101.5</c:v>
                </c:pt>
                <c:pt idx="83">
                  <c:v>85051</c:v>
                </c:pt>
                <c:pt idx="84">
                  <c:v>80926</c:v>
                </c:pt>
                <c:pt idx="85">
                  <c:v>73809.558767230832</c:v>
                </c:pt>
                <c:pt idx="86">
                  <c:v>67137.515409468993</c:v>
                </c:pt>
                <c:pt idx="87">
                  <c:v>59225.966612562392</c:v>
                </c:pt>
                <c:pt idx="88">
                  <c:v>51372.705519012248</c:v>
                </c:pt>
                <c:pt idx="89">
                  <c:v>44455.35938446784</c:v>
                </c:pt>
                <c:pt idx="90">
                  <c:v>37015.968915289013</c:v>
                </c:pt>
                <c:pt idx="91">
                  <c:v>30230.593640592975</c:v>
                </c:pt>
                <c:pt idx="92">
                  <c:v>24795.588321886964</c:v>
                </c:pt>
                <c:pt idx="93">
                  <c:v>19758.183477171366</c:v>
                </c:pt>
                <c:pt idx="94">
                  <c:v>14698.714451172498</c:v>
                </c:pt>
                <c:pt idx="95">
                  <c:v>9951.0131882453024</c:v>
                </c:pt>
                <c:pt idx="96">
                  <c:v>7072.9563876916809</c:v>
                </c:pt>
                <c:pt idx="97">
                  <c:v>5080.2725453121184</c:v>
                </c:pt>
                <c:pt idx="98">
                  <c:v>3522.3966096666736</c:v>
                </c:pt>
                <c:pt idx="99">
                  <c:v>2409.2857787745006</c:v>
                </c:pt>
                <c:pt idx="100">
                  <c:v>1532.3807437525065</c:v>
                </c:pt>
                <c:pt idx="101">
                  <c:v>956.57420498748297</c:v>
                </c:pt>
                <c:pt idx="102">
                  <c:v>554.32550380406587</c:v>
                </c:pt>
                <c:pt idx="103">
                  <c:v>298.00244486946417</c:v>
                </c:pt>
                <c:pt idx="104">
                  <c:v>166.63613509283061</c:v>
                </c:pt>
                <c:pt idx="105">
                  <c:v>181.24924520043521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5323904"/>
        <c:axId val="145326080"/>
      </c:barChart>
      <c:catAx>
        <c:axId val="14532390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layout>
            <c:manualLayout>
              <c:xMode val="edge"/>
              <c:yMode val="edge"/>
              <c:x val="2.6133890616761177E-2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spPr>
          <a:ln>
            <a:solidFill>
              <a:schemeClr val="tx1"/>
            </a:solidFill>
          </a:ln>
        </c:spPr>
        <c:crossAx val="145326080"/>
        <c:crosses val="autoZero"/>
        <c:auto val="1"/>
        <c:lblAlgn val="ctr"/>
        <c:lblOffset val="1"/>
        <c:tickLblSkip val="5"/>
        <c:noMultiLvlLbl val="0"/>
      </c:catAx>
      <c:valAx>
        <c:axId val="145326080"/>
        <c:scaling>
          <c:orientation val="minMax"/>
          <c:max val="50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Population</a:t>
                </a:r>
              </a:p>
            </c:rich>
          </c:tx>
          <c:layout>
            <c:manualLayout>
              <c:xMode val="edge"/>
              <c:yMode val="edge"/>
              <c:x val="0.41545867066830827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45323904"/>
        <c:crosses val="autoZero"/>
        <c:crossBetween val="between"/>
      </c:valAx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0717127530775825"/>
          <c:y val="3.5478876587538268E-2"/>
          <c:w val="0.1345514638952959"/>
          <c:h val="8.469860149794068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46684074516394E-2"/>
          <c:y val="5.2491185382943013E-2"/>
          <c:w val="0.7865417079934417"/>
          <c:h val="0.84826722839902524"/>
        </c:manualLayout>
      </c:layout>
      <c:barChart>
        <c:barDir val="bar"/>
        <c:grouping val="clustered"/>
        <c:varyColors val="0"/>
        <c:ser>
          <c:idx val="5"/>
          <c:order val="0"/>
          <c:tx>
            <c:v>net migration gains</c:v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Australia!$D$6:$D$111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Australia!$Z$6:$Z$111</c:f>
              <c:numCache>
                <c:formatCode>0</c:formatCode>
                <c:ptCount val="106"/>
                <c:pt idx="0">
                  <c:v>-305645.7364666611</c:v>
                </c:pt>
                <c:pt idx="1">
                  <c:v>-311260.45087634306</c:v>
                </c:pt>
                <c:pt idx="2">
                  <c:v>-314079.82633327157</c:v>
                </c:pt>
                <c:pt idx="3">
                  <c:v>-308104.85962615791</c:v>
                </c:pt>
                <c:pt idx="4">
                  <c:v>-305425.52998151252</c:v>
                </c:pt>
                <c:pt idx="5">
                  <c:v>-307483.30019865249</c:v>
                </c:pt>
                <c:pt idx="6">
                  <c:v>-305293.10230696842</c:v>
                </c:pt>
                <c:pt idx="7">
                  <c:v>-302233.47597236099</c:v>
                </c:pt>
                <c:pt idx="8">
                  <c:v>-299743.55931623932</c:v>
                </c:pt>
                <c:pt idx="9">
                  <c:v>-295025.28428904427</c:v>
                </c:pt>
                <c:pt idx="10">
                  <c:v>-287818.5256043956</c:v>
                </c:pt>
                <c:pt idx="11">
                  <c:v>-283723.50852258853</c:v>
                </c:pt>
                <c:pt idx="12">
                  <c:v>-281653.76333333331</c:v>
                </c:pt>
                <c:pt idx="13">
                  <c:v>-283202.39769230771</c:v>
                </c:pt>
                <c:pt idx="14">
                  <c:v>-285795.13043040293</c:v>
                </c:pt>
                <c:pt idx="15">
                  <c:v>-287568.0317826618</c:v>
                </c:pt>
                <c:pt idx="16">
                  <c:v>-289171.34177568462</c:v>
                </c:pt>
                <c:pt idx="17">
                  <c:v>-293378.571583474</c:v>
                </c:pt>
                <c:pt idx="18">
                  <c:v>-301642.05266636959</c:v>
                </c:pt>
                <c:pt idx="19">
                  <c:v>-314342.3338723355</c:v>
                </c:pt>
                <c:pt idx="20">
                  <c:v>-321064.01180119812</c:v>
                </c:pt>
                <c:pt idx="21">
                  <c:v>-323661.52991667535</c:v>
                </c:pt>
                <c:pt idx="22">
                  <c:v>-330074.8168013753</c:v>
                </c:pt>
                <c:pt idx="23">
                  <c:v>-342630.51795888494</c:v>
                </c:pt>
                <c:pt idx="24">
                  <c:v>-354257.85971340083</c:v>
                </c:pt>
                <c:pt idx="25">
                  <c:v>-354634.9434561932</c:v>
                </c:pt>
                <c:pt idx="26">
                  <c:v>-351825.6959031474</c:v>
                </c:pt>
                <c:pt idx="27">
                  <c:v>-352451.32846575126</c:v>
                </c:pt>
                <c:pt idx="28">
                  <c:v>-355706.3254694505</c:v>
                </c:pt>
                <c:pt idx="29">
                  <c:v>-359984.64607792941</c:v>
                </c:pt>
                <c:pt idx="30">
                  <c:v>-360173.06404337374</c:v>
                </c:pt>
                <c:pt idx="31">
                  <c:v>-359642.55072201439</c:v>
                </c:pt>
                <c:pt idx="32">
                  <c:v>-354721.73233677301</c:v>
                </c:pt>
                <c:pt idx="33">
                  <c:v>-346767.10455926054</c:v>
                </c:pt>
                <c:pt idx="34">
                  <c:v>-337637.92118919786</c:v>
                </c:pt>
                <c:pt idx="35">
                  <c:v>-327988.29267044587</c:v>
                </c:pt>
                <c:pt idx="36">
                  <c:v>-321638.17960978096</c:v>
                </c:pt>
                <c:pt idx="37">
                  <c:v>-318276.2804002621</c:v>
                </c:pt>
                <c:pt idx="38">
                  <c:v>-318417.71291640657</c:v>
                </c:pt>
                <c:pt idx="39">
                  <c:v>-321547.7339193346</c:v>
                </c:pt>
                <c:pt idx="40">
                  <c:v>-328368.53929879202</c:v>
                </c:pt>
                <c:pt idx="41">
                  <c:v>-336226.4448630588</c:v>
                </c:pt>
                <c:pt idx="42">
                  <c:v>-348095.97888194857</c:v>
                </c:pt>
                <c:pt idx="43">
                  <c:v>-358887.36429820175</c:v>
                </c:pt>
                <c:pt idx="44">
                  <c:v>-351763.18862233812</c:v>
                </c:pt>
                <c:pt idx="45">
                  <c:v>-339688.87744066201</c:v>
                </c:pt>
                <c:pt idx="46">
                  <c:v>-330905.81937408086</c:v>
                </c:pt>
                <c:pt idx="47">
                  <c:v>-320924.59469743905</c:v>
                </c:pt>
                <c:pt idx="48">
                  <c:v>-317369.96534546569</c:v>
                </c:pt>
                <c:pt idx="49">
                  <c:v>-318941.10465921985</c:v>
                </c:pt>
                <c:pt idx="50">
                  <c:v>-325515.52961686556</c:v>
                </c:pt>
                <c:pt idx="51">
                  <c:v>-332604.92856455356</c:v>
                </c:pt>
                <c:pt idx="52">
                  <c:v>-335285.58157176495</c:v>
                </c:pt>
                <c:pt idx="53">
                  <c:v>-335528.70469433611</c:v>
                </c:pt>
                <c:pt idx="54">
                  <c:v>-329963.69058623997</c:v>
                </c:pt>
                <c:pt idx="55">
                  <c:v>-322953.06004674244</c:v>
                </c:pt>
                <c:pt idx="56">
                  <c:v>-317848.24396596756</c:v>
                </c:pt>
                <c:pt idx="57">
                  <c:v>-312213.11165132507</c:v>
                </c:pt>
                <c:pt idx="58">
                  <c:v>-307410.09817805217</c:v>
                </c:pt>
                <c:pt idx="59">
                  <c:v>-302154.6708270096</c:v>
                </c:pt>
                <c:pt idx="60">
                  <c:v>-294306.4414286355</c:v>
                </c:pt>
                <c:pt idx="61">
                  <c:v>-290085.55063679896</c:v>
                </c:pt>
                <c:pt idx="62">
                  <c:v>-285376.19229836966</c:v>
                </c:pt>
                <c:pt idx="63">
                  <c:v>-280067.21863321506</c:v>
                </c:pt>
                <c:pt idx="64">
                  <c:v>-277615.1628522441</c:v>
                </c:pt>
                <c:pt idx="65">
                  <c:v>-272639.41561036481</c:v>
                </c:pt>
                <c:pt idx="66">
                  <c:v>-272046.25959665026</c:v>
                </c:pt>
                <c:pt idx="67">
                  <c:v>-280618.11031545565</c:v>
                </c:pt>
                <c:pt idx="68">
                  <c:v>-266195.67170745396</c:v>
                </c:pt>
                <c:pt idx="69">
                  <c:v>-241566.05698107131</c:v>
                </c:pt>
                <c:pt idx="70">
                  <c:v>-234007.39021098433</c:v>
                </c:pt>
                <c:pt idx="71">
                  <c:v>-221603.22577162526</c:v>
                </c:pt>
                <c:pt idx="72">
                  <c:v>-211439.32720368975</c:v>
                </c:pt>
                <c:pt idx="73">
                  <c:v>-206421.70924095949</c:v>
                </c:pt>
                <c:pt idx="74">
                  <c:v>-198398.21827537339</c:v>
                </c:pt>
                <c:pt idx="75">
                  <c:v>-193757.64373429603</c:v>
                </c:pt>
                <c:pt idx="76">
                  <c:v>-188149.55598422932</c:v>
                </c:pt>
                <c:pt idx="77">
                  <c:v>-183942.927153942</c:v>
                </c:pt>
                <c:pt idx="78">
                  <c:v>-180519.22686538307</c:v>
                </c:pt>
                <c:pt idx="79">
                  <c:v>-175187.79899422795</c:v>
                </c:pt>
                <c:pt idx="80">
                  <c:v>-170851.67342337995</c:v>
                </c:pt>
                <c:pt idx="81">
                  <c:v>-170100.12015589402</c:v>
                </c:pt>
                <c:pt idx="82">
                  <c:v>-170322.5162682755</c:v>
                </c:pt>
                <c:pt idx="83">
                  <c:v>-176142.93513189076</c:v>
                </c:pt>
                <c:pt idx="84">
                  <c:v>-183461.49923719617</c:v>
                </c:pt>
                <c:pt idx="85">
                  <c:v>-183519.95631952255</c:v>
                </c:pt>
                <c:pt idx="86">
                  <c:v>-187429.19636002599</c:v>
                </c:pt>
                <c:pt idx="87">
                  <c:v>-187045.41393965174</c:v>
                </c:pt>
                <c:pt idx="88">
                  <c:v>-185953.12410602596</c:v>
                </c:pt>
                <c:pt idx="89">
                  <c:v>-187403.40040172375</c:v>
                </c:pt>
                <c:pt idx="90">
                  <c:v>-184750.55846140053</c:v>
                </c:pt>
                <c:pt idx="91">
                  <c:v>-182912.77638739612</c:v>
                </c:pt>
                <c:pt idx="92">
                  <c:v>-182765.80676429492</c:v>
                </c:pt>
                <c:pt idx="93">
                  <c:v>-182115.34695993713</c:v>
                </c:pt>
                <c:pt idx="94">
                  <c:v>-171453.78508379057</c:v>
                </c:pt>
                <c:pt idx="95">
                  <c:v>-153206.22662560359</c:v>
                </c:pt>
                <c:pt idx="96">
                  <c:v>-145548.74517632381</c:v>
                </c:pt>
                <c:pt idx="97">
                  <c:v>-147027.07659218082</c:v>
                </c:pt>
                <c:pt idx="98">
                  <c:v>-149220.50555561978</c:v>
                </c:pt>
                <c:pt idx="99">
                  <c:v>-153010.42970441483</c:v>
                </c:pt>
                <c:pt idx="100">
                  <c:v>-155553.80954034781</c:v>
                </c:pt>
                <c:pt idx="101">
                  <c:v>-151799.2364548973</c:v>
                </c:pt>
                <c:pt idx="102">
                  <c:v>-146565.68929178259</c:v>
                </c:pt>
                <c:pt idx="103">
                  <c:v>-143139.25456252793</c:v>
                </c:pt>
                <c:pt idx="104">
                  <c:v>-140569.03846507357</c:v>
                </c:pt>
                <c:pt idx="105">
                  <c:v>-135072.13345460146</c:v>
                </c:pt>
              </c:numCache>
            </c:numRef>
          </c:val>
        </c:ser>
        <c:ser>
          <c:idx val="1"/>
          <c:order val="1"/>
          <c:tx>
            <c:strRef>
              <c:f>Australia!$Y$5</c:f>
              <c:strCache>
                <c:ptCount val="1"/>
                <c:pt idx="0">
                  <c:v>deaths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</c:spPr>
          <c:invertIfNegative val="0"/>
          <c:val>
            <c:numRef>
              <c:f>Australia!$Y$6:$Y$111</c:f>
              <c:numCache>
                <c:formatCode>0</c:formatCode>
                <c:ptCount val="106"/>
                <c:pt idx="0">
                  <c:v>-305645.7364666611</c:v>
                </c:pt>
                <c:pt idx="1">
                  <c:v>-311260.45087634306</c:v>
                </c:pt>
                <c:pt idx="2">
                  <c:v>-314079.82633327157</c:v>
                </c:pt>
                <c:pt idx="3">
                  <c:v>-308104.85962615791</c:v>
                </c:pt>
                <c:pt idx="4">
                  <c:v>-305425.52998151252</c:v>
                </c:pt>
                <c:pt idx="5">
                  <c:v>-307483.30019865249</c:v>
                </c:pt>
                <c:pt idx="6">
                  <c:v>-305293.10230696842</c:v>
                </c:pt>
                <c:pt idx="7">
                  <c:v>-302233.47597236099</c:v>
                </c:pt>
                <c:pt idx="8">
                  <c:v>-299743.55931623932</c:v>
                </c:pt>
                <c:pt idx="9">
                  <c:v>-295025.28428904427</c:v>
                </c:pt>
                <c:pt idx="10">
                  <c:v>-287818.5256043956</c:v>
                </c:pt>
                <c:pt idx="11">
                  <c:v>-283723.50852258853</c:v>
                </c:pt>
                <c:pt idx="12">
                  <c:v>-281653.76333333331</c:v>
                </c:pt>
                <c:pt idx="13">
                  <c:v>-283202.39769230771</c:v>
                </c:pt>
                <c:pt idx="14">
                  <c:v>-285795.13043040293</c:v>
                </c:pt>
                <c:pt idx="15">
                  <c:v>-287568.0317826618</c:v>
                </c:pt>
                <c:pt idx="16">
                  <c:v>-289171.34177568462</c:v>
                </c:pt>
                <c:pt idx="17">
                  <c:v>-293378.571583474</c:v>
                </c:pt>
                <c:pt idx="18">
                  <c:v>-301642.05266636959</c:v>
                </c:pt>
                <c:pt idx="19">
                  <c:v>-314342.3338723355</c:v>
                </c:pt>
                <c:pt idx="20">
                  <c:v>-321064.01180119812</c:v>
                </c:pt>
                <c:pt idx="21">
                  <c:v>-323661.52991667535</c:v>
                </c:pt>
                <c:pt idx="22">
                  <c:v>-330074.8168013753</c:v>
                </c:pt>
                <c:pt idx="23">
                  <c:v>-342630.51795888494</c:v>
                </c:pt>
                <c:pt idx="24">
                  <c:v>-354257.85971340083</c:v>
                </c:pt>
                <c:pt idx="25">
                  <c:v>-354634.9434561932</c:v>
                </c:pt>
                <c:pt idx="26">
                  <c:v>-351825.6959031474</c:v>
                </c:pt>
                <c:pt idx="27">
                  <c:v>-352451.32846575126</c:v>
                </c:pt>
                <c:pt idx="28">
                  <c:v>-355706.3254694505</c:v>
                </c:pt>
                <c:pt idx="29">
                  <c:v>-359984.64607792941</c:v>
                </c:pt>
                <c:pt idx="30">
                  <c:v>-360173.06404337374</c:v>
                </c:pt>
                <c:pt idx="31">
                  <c:v>-359642.55072201439</c:v>
                </c:pt>
                <c:pt idx="32">
                  <c:v>-354721.73233677301</c:v>
                </c:pt>
                <c:pt idx="33">
                  <c:v>-346767.10455926054</c:v>
                </c:pt>
                <c:pt idx="34">
                  <c:v>-337637.92118919786</c:v>
                </c:pt>
                <c:pt idx="35">
                  <c:v>-327988.29267044587</c:v>
                </c:pt>
                <c:pt idx="36">
                  <c:v>-321638.17960978096</c:v>
                </c:pt>
                <c:pt idx="37">
                  <c:v>-318276.2804002621</c:v>
                </c:pt>
                <c:pt idx="38">
                  <c:v>-318417.71291640657</c:v>
                </c:pt>
                <c:pt idx="39">
                  <c:v>-321547.7339193346</c:v>
                </c:pt>
                <c:pt idx="40">
                  <c:v>-328368.53929879202</c:v>
                </c:pt>
                <c:pt idx="41">
                  <c:v>-336226.4448630588</c:v>
                </c:pt>
                <c:pt idx="42">
                  <c:v>-348095.97888194857</c:v>
                </c:pt>
                <c:pt idx="43">
                  <c:v>-358887.36429820175</c:v>
                </c:pt>
                <c:pt idx="44">
                  <c:v>-351763.18862233812</c:v>
                </c:pt>
                <c:pt idx="45">
                  <c:v>-339688.87744066201</c:v>
                </c:pt>
                <c:pt idx="46">
                  <c:v>-330905.81937408086</c:v>
                </c:pt>
                <c:pt idx="47">
                  <c:v>-320924.59469743905</c:v>
                </c:pt>
                <c:pt idx="48">
                  <c:v>-317369.96534546569</c:v>
                </c:pt>
                <c:pt idx="49">
                  <c:v>-318941.10465921985</c:v>
                </c:pt>
                <c:pt idx="50">
                  <c:v>-325515.52961686556</c:v>
                </c:pt>
                <c:pt idx="51">
                  <c:v>-332604.92856455356</c:v>
                </c:pt>
                <c:pt idx="52">
                  <c:v>-335285.58157176495</c:v>
                </c:pt>
                <c:pt idx="53">
                  <c:v>-335528.70469433611</c:v>
                </c:pt>
                <c:pt idx="54">
                  <c:v>-329963.69058623997</c:v>
                </c:pt>
                <c:pt idx="55">
                  <c:v>-322953.06004674244</c:v>
                </c:pt>
                <c:pt idx="56">
                  <c:v>-317848.24396596756</c:v>
                </c:pt>
                <c:pt idx="57">
                  <c:v>-312213.11165132507</c:v>
                </c:pt>
                <c:pt idx="58">
                  <c:v>-307410.09817805217</c:v>
                </c:pt>
                <c:pt idx="59">
                  <c:v>-302154.6708270096</c:v>
                </c:pt>
                <c:pt idx="60">
                  <c:v>-294306.4414286355</c:v>
                </c:pt>
                <c:pt idx="61">
                  <c:v>-290085.55063679896</c:v>
                </c:pt>
                <c:pt idx="62">
                  <c:v>-285376.19229836966</c:v>
                </c:pt>
                <c:pt idx="63">
                  <c:v>-280067.21863321506</c:v>
                </c:pt>
                <c:pt idx="64">
                  <c:v>-277615.1628522441</c:v>
                </c:pt>
                <c:pt idx="65">
                  <c:v>-272639.41561036481</c:v>
                </c:pt>
                <c:pt idx="66">
                  <c:v>-272046.25959665026</c:v>
                </c:pt>
                <c:pt idx="67">
                  <c:v>-280618.11031545565</c:v>
                </c:pt>
                <c:pt idx="68">
                  <c:v>-266195.67170745396</c:v>
                </c:pt>
                <c:pt idx="69">
                  <c:v>-241566.05698107131</c:v>
                </c:pt>
                <c:pt idx="70">
                  <c:v>-234007.39021098433</c:v>
                </c:pt>
                <c:pt idx="71">
                  <c:v>-221603.22577162526</c:v>
                </c:pt>
                <c:pt idx="72">
                  <c:v>-211439.32720368975</c:v>
                </c:pt>
                <c:pt idx="73">
                  <c:v>-206421.70924095949</c:v>
                </c:pt>
                <c:pt idx="74">
                  <c:v>-198398.21827537339</c:v>
                </c:pt>
                <c:pt idx="75">
                  <c:v>-193757.64373429603</c:v>
                </c:pt>
                <c:pt idx="76">
                  <c:v>-188149.55598422932</c:v>
                </c:pt>
                <c:pt idx="77">
                  <c:v>-183942.927153942</c:v>
                </c:pt>
                <c:pt idx="78">
                  <c:v>-180519.22686538307</c:v>
                </c:pt>
                <c:pt idx="79">
                  <c:v>-175187.79899422795</c:v>
                </c:pt>
                <c:pt idx="80">
                  <c:v>-170851.67342337995</c:v>
                </c:pt>
                <c:pt idx="81">
                  <c:v>-170100.12015589402</c:v>
                </c:pt>
                <c:pt idx="82">
                  <c:v>-170322.5162682755</c:v>
                </c:pt>
                <c:pt idx="83">
                  <c:v>-176142.93513189076</c:v>
                </c:pt>
                <c:pt idx="84">
                  <c:v>-183461.49923719617</c:v>
                </c:pt>
                <c:pt idx="85">
                  <c:v>-183519.95631952255</c:v>
                </c:pt>
                <c:pt idx="86">
                  <c:v>-187429.19636002599</c:v>
                </c:pt>
                <c:pt idx="87">
                  <c:v>-187045.41393965174</c:v>
                </c:pt>
                <c:pt idx="88">
                  <c:v>-185953.12410602596</c:v>
                </c:pt>
                <c:pt idx="89">
                  <c:v>-187403.40040172375</c:v>
                </c:pt>
                <c:pt idx="90">
                  <c:v>-184750.55846140053</c:v>
                </c:pt>
                <c:pt idx="91">
                  <c:v>-182912.77638739612</c:v>
                </c:pt>
                <c:pt idx="92">
                  <c:v>-182765.80676429492</c:v>
                </c:pt>
                <c:pt idx="93">
                  <c:v>-182115.34695993713</c:v>
                </c:pt>
                <c:pt idx="94">
                  <c:v>-171453.78508379057</c:v>
                </c:pt>
                <c:pt idx="95">
                  <c:v>-153206.22662560359</c:v>
                </c:pt>
                <c:pt idx="96">
                  <c:v>-145548.74517632381</c:v>
                </c:pt>
                <c:pt idx="97">
                  <c:v>-147027.07659218082</c:v>
                </c:pt>
                <c:pt idx="98">
                  <c:v>-149220.50555561978</c:v>
                </c:pt>
                <c:pt idx="99">
                  <c:v>-153010.42970441483</c:v>
                </c:pt>
                <c:pt idx="100">
                  <c:v>-155553.80954034781</c:v>
                </c:pt>
                <c:pt idx="101">
                  <c:v>-151799.2364548973</c:v>
                </c:pt>
                <c:pt idx="102">
                  <c:v>-146565.68929178259</c:v>
                </c:pt>
                <c:pt idx="103">
                  <c:v>-143139.25456252793</c:v>
                </c:pt>
                <c:pt idx="104">
                  <c:v>-140569.03846507357</c:v>
                </c:pt>
                <c:pt idx="105">
                  <c:v>-135072.13345460146</c:v>
                </c:pt>
              </c:numCache>
            </c:numRef>
          </c:val>
        </c:ser>
        <c:ser>
          <c:idx val="2"/>
          <c:order val="2"/>
          <c:tx>
            <c:strRef>
              <c:f>Australia!$AA$5</c:f>
              <c:strCache>
                <c:ptCount val="1"/>
                <c:pt idx="0">
                  <c:v>net mig 2</c:v>
                </c:pt>
              </c:strCache>
            </c:strRef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val>
            <c:numRef>
              <c:f>Australia!$AA$6:$AA$111</c:f>
              <c:numCache>
                <c:formatCode>0</c:formatCode>
                <c:ptCount val="106"/>
                <c:pt idx="0">
                  <c:v>-304719</c:v>
                </c:pt>
                <c:pt idx="1">
                  <c:v>-309729</c:v>
                </c:pt>
                <c:pt idx="2">
                  <c:v>-312483</c:v>
                </c:pt>
                <c:pt idx="3">
                  <c:v>-306360.5</c:v>
                </c:pt>
                <c:pt idx="4">
                  <c:v>-303514.5</c:v>
                </c:pt>
                <c:pt idx="5">
                  <c:v>-305556.5</c:v>
                </c:pt>
                <c:pt idx="6">
                  <c:v>-303814.5</c:v>
                </c:pt>
                <c:pt idx="7">
                  <c:v>-300698.5</c:v>
                </c:pt>
                <c:pt idx="8">
                  <c:v>-298167.5</c:v>
                </c:pt>
                <c:pt idx="9">
                  <c:v>-293363.5</c:v>
                </c:pt>
                <c:pt idx="10">
                  <c:v>-286231.5</c:v>
                </c:pt>
                <c:pt idx="11">
                  <c:v>-282122</c:v>
                </c:pt>
                <c:pt idx="12">
                  <c:v>-279966</c:v>
                </c:pt>
                <c:pt idx="13">
                  <c:v>-281447</c:v>
                </c:pt>
                <c:pt idx="14">
                  <c:v>-283973</c:v>
                </c:pt>
                <c:pt idx="15">
                  <c:v>-285592.5</c:v>
                </c:pt>
                <c:pt idx="16">
                  <c:v>-287259.5</c:v>
                </c:pt>
                <c:pt idx="17">
                  <c:v>-291308.5</c:v>
                </c:pt>
                <c:pt idx="18">
                  <c:v>-299305.5</c:v>
                </c:pt>
                <c:pt idx="19">
                  <c:v>-311826.5</c:v>
                </c:pt>
                <c:pt idx="20">
                  <c:v>-318299</c:v>
                </c:pt>
                <c:pt idx="21">
                  <c:v>-320669.5</c:v>
                </c:pt>
                <c:pt idx="22">
                  <c:v>-326674</c:v>
                </c:pt>
                <c:pt idx="23">
                  <c:v>-339098.5</c:v>
                </c:pt>
                <c:pt idx="24">
                  <c:v>-350235</c:v>
                </c:pt>
                <c:pt idx="25">
                  <c:v>-350524</c:v>
                </c:pt>
                <c:pt idx="26">
                  <c:v>-347421</c:v>
                </c:pt>
                <c:pt idx="27">
                  <c:v>-347896</c:v>
                </c:pt>
                <c:pt idx="28">
                  <c:v>-350867</c:v>
                </c:pt>
                <c:pt idx="29">
                  <c:v>-354519</c:v>
                </c:pt>
                <c:pt idx="30">
                  <c:v>-354746.5</c:v>
                </c:pt>
                <c:pt idx="31">
                  <c:v>-353660.5</c:v>
                </c:pt>
                <c:pt idx="32">
                  <c:v>-348413</c:v>
                </c:pt>
                <c:pt idx="33">
                  <c:v>-340265.5</c:v>
                </c:pt>
                <c:pt idx="34">
                  <c:v>-331020</c:v>
                </c:pt>
                <c:pt idx="35">
                  <c:v>-320971</c:v>
                </c:pt>
                <c:pt idx="36">
                  <c:v>-314117</c:v>
                </c:pt>
                <c:pt idx="37">
                  <c:v>-310218</c:v>
                </c:pt>
                <c:pt idx="38">
                  <c:v>-309606</c:v>
                </c:pt>
                <c:pt idx="39">
                  <c:v>-312020.5</c:v>
                </c:pt>
                <c:pt idx="40">
                  <c:v>-317604</c:v>
                </c:pt>
                <c:pt idx="41">
                  <c:v>-324717.5</c:v>
                </c:pt>
                <c:pt idx="42">
                  <c:v>-335225.5</c:v>
                </c:pt>
                <c:pt idx="43">
                  <c:v>-344693</c:v>
                </c:pt>
                <c:pt idx="44">
                  <c:v>-337628.5</c:v>
                </c:pt>
                <c:pt idx="45">
                  <c:v>-325227.5</c:v>
                </c:pt>
                <c:pt idx="46">
                  <c:v>-316328.5</c:v>
                </c:pt>
                <c:pt idx="47">
                  <c:v>-306205</c:v>
                </c:pt>
                <c:pt idx="48">
                  <c:v>-302046</c:v>
                </c:pt>
                <c:pt idx="49">
                  <c:v>-302645.5</c:v>
                </c:pt>
                <c:pt idx="50">
                  <c:v>-307785.5</c:v>
                </c:pt>
                <c:pt idx="51">
                  <c:v>-313422.5</c:v>
                </c:pt>
                <c:pt idx="52">
                  <c:v>-314817.5</c:v>
                </c:pt>
                <c:pt idx="53">
                  <c:v>-313962</c:v>
                </c:pt>
                <c:pt idx="54">
                  <c:v>-307987</c:v>
                </c:pt>
                <c:pt idx="55">
                  <c:v>-299831.5</c:v>
                </c:pt>
                <c:pt idx="56">
                  <c:v>-293940</c:v>
                </c:pt>
                <c:pt idx="57">
                  <c:v>-287042.5</c:v>
                </c:pt>
                <c:pt idx="58">
                  <c:v>-281539</c:v>
                </c:pt>
                <c:pt idx="59">
                  <c:v>-275325</c:v>
                </c:pt>
                <c:pt idx="60">
                  <c:v>-266854.5</c:v>
                </c:pt>
                <c:pt idx="61">
                  <c:v>-261030</c:v>
                </c:pt>
                <c:pt idx="62">
                  <c:v>-254705</c:v>
                </c:pt>
                <c:pt idx="63">
                  <c:v>-248254.5</c:v>
                </c:pt>
                <c:pt idx="64">
                  <c:v>-243799.5</c:v>
                </c:pt>
                <c:pt idx="65">
                  <c:v>-237520</c:v>
                </c:pt>
                <c:pt idx="66">
                  <c:v>-234453</c:v>
                </c:pt>
                <c:pt idx="67">
                  <c:v>-239175</c:v>
                </c:pt>
                <c:pt idx="68">
                  <c:v>-224157</c:v>
                </c:pt>
                <c:pt idx="69">
                  <c:v>-200597</c:v>
                </c:pt>
                <c:pt idx="70">
                  <c:v>-191159.5</c:v>
                </c:pt>
                <c:pt idx="71">
                  <c:v>-176809.5</c:v>
                </c:pt>
                <c:pt idx="72">
                  <c:v>-165433</c:v>
                </c:pt>
                <c:pt idx="73">
                  <c:v>-157240.5</c:v>
                </c:pt>
                <c:pt idx="74">
                  <c:v>-147684</c:v>
                </c:pt>
                <c:pt idx="75">
                  <c:v>-140320</c:v>
                </c:pt>
                <c:pt idx="76">
                  <c:v>-132018</c:v>
                </c:pt>
                <c:pt idx="77">
                  <c:v>-124224.5</c:v>
                </c:pt>
                <c:pt idx="78">
                  <c:v>-117293.5</c:v>
                </c:pt>
                <c:pt idx="79">
                  <c:v>-109263</c:v>
                </c:pt>
                <c:pt idx="80">
                  <c:v>-100989</c:v>
                </c:pt>
                <c:pt idx="81">
                  <c:v>-94746</c:v>
                </c:pt>
                <c:pt idx="82">
                  <c:v>-89101.5</c:v>
                </c:pt>
                <c:pt idx="83">
                  <c:v>-85051</c:v>
                </c:pt>
                <c:pt idx="84">
                  <c:v>-80926</c:v>
                </c:pt>
                <c:pt idx="85">
                  <c:v>-73809.558767230832</c:v>
                </c:pt>
                <c:pt idx="86">
                  <c:v>-67137.515409468993</c:v>
                </c:pt>
                <c:pt idx="87">
                  <c:v>-59225.966612562392</c:v>
                </c:pt>
                <c:pt idx="88">
                  <c:v>-51372.705519012248</c:v>
                </c:pt>
                <c:pt idx="89">
                  <c:v>-44455.35938446784</c:v>
                </c:pt>
                <c:pt idx="90">
                  <c:v>-37015.968915289013</c:v>
                </c:pt>
                <c:pt idx="91">
                  <c:v>-30230.593640592975</c:v>
                </c:pt>
                <c:pt idx="92">
                  <c:v>-24795.588321886964</c:v>
                </c:pt>
                <c:pt idx="93">
                  <c:v>-19758.183477171366</c:v>
                </c:pt>
                <c:pt idx="94">
                  <c:v>-14698.714451172498</c:v>
                </c:pt>
                <c:pt idx="95">
                  <c:v>-9951.0131882453024</c:v>
                </c:pt>
                <c:pt idx="96">
                  <c:v>-7072.9563876916809</c:v>
                </c:pt>
                <c:pt idx="97">
                  <c:v>-5080.2725453121184</c:v>
                </c:pt>
                <c:pt idx="98">
                  <c:v>-3522.3966096666736</c:v>
                </c:pt>
                <c:pt idx="99">
                  <c:v>-2409.2857787745006</c:v>
                </c:pt>
                <c:pt idx="100">
                  <c:v>-1532.3807437525065</c:v>
                </c:pt>
                <c:pt idx="101">
                  <c:v>-956.57420498748297</c:v>
                </c:pt>
                <c:pt idx="102">
                  <c:v>-554.32550380406587</c:v>
                </c:pt>
                <c:pt idx="103">
                  <c:v>-298.00244486946417</c:v>
                </c:pt>
                <c:pt idx="104">
                  <c:v>-166.63613509283061</c:v>
                </c:pt>
                <c:pt idx="105">
                  <c:v>-181.24924520043521</c:v>
                </c:pt>
              </c:numCache>
            </c:numRef>
          </c:val>
        </c:ser>
        <c:ser>
          <c:idx val="6"/>
          <c:order val="3"/>
          <c:tx>
            <c:v>births</c:v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</c:spPr>
          <c:invertIfNegative val="0"/>
          <c:cat>
            <c:numRef>
              <c:f>Australia!$D$6:$D$111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Australia!$V$6:$V$111</c:f>
              <c:numCache>
                <c:formatCode>General</c:formatCode>
                <c:ptCount val="106"/>
                <c:pt idx="0">
                  <c:v>-303866</c:v>
                </c:pt>
                <c:pt idx="1">
                  <c:v>-307044</c:v>
                </c:pt>
                <c:pt idx="2">
                  <c:v>-312244</c:v>
                </c:pt>
                <c:pt idx="3">
                  <c:v>-302788</c:v>
                </c:pt>
                <c:pt idx="4">
                  <c:v>-300787</c:v>
                </c:pt>
                <c:pt idx="5">
                  <c:v>-300844</c:v>
                </c:pt>
                <c:pt idx="6">
                  <c:v>-302272</c:v>
                </c:pt>
                <c:pt idx="7">
                  <c:v>-292152</c:v>
                </c:pt>
                <c:pt idx="8">
                  <c:v>-270849</c:v>
                </c:pt>
                <c:pt idx="9">
                  <c:v>-264493</c:v>
                </c:pt>
                <c:pt idx="10">
                  <c:v>-254246</c:v>
                </c:pt>
                <c:pt idx="11">
                  <c:v>-251161</c:v>
                </c:pt>
                <c:pt idx="12">
                  <c:v>-250988</c:v>
                </c:pt>
                <c:pt idx="13">
                  <c:v>-246394</c:v>
                </c:pt>
                <c:pt idx="14">
                  <c:v>-249636</c:v>
                </c:pt>
                <c:pt idx="15">
                  <c:v>-248870</c:v>
                </c:pt>
                <c:pt idx="16">
                  <c:v>-249616</c:v>
                </c:pt>
                <c:pt idx="17">
                  <c:v>-251842</c:v>
                </c:pt>
                <c:pt idx="18">
                  <c:v>-253834</c:v>
                </c:pt>
                <c:pt idx="19">
                  <c:v>-256190</c:v>
                </c:pt>
                <c:pt idx="20">
                  <c:v>-258051</c:v>
                </c:pt>
                <c:pt idx="21">
                  <c:v>-260229</c:v>
                </c:pt>
                <c:pt idx="22">
                  <c:v>-264151</c:v>
                </c:pt>
                <c:pt idx="23">
                  <c:v>-257247</c:v>
                </c:pt>
                <c:pt idx="24">
                  <c:v>-262648</c:v>
                </c:pt>
                <c:pt idx="25">
                  <c:v>-250853</c:v>
                </c:pt>
                <c:pt idx="26">
                  <c:v>-246193</c:v>
                </c:pt>
                <c:pt idx="27">
                  <c:v>-243959</c:v>
                </c:pt>
                <c:pt idx="28">
                  <c:v>-243408</c:v>
                </c:pt>
                <c:pt idx="29">
                  <c:v>-247348</c:v>
                </c:pt>
                <c:pt idx="30">
                  <c:v>-234034</c:v>
                </c:pt>
                <c:pt idx="31">
                  <c:v>-242570</c:v>
                </c:pt>
                <c:pt idx="32">
                  <c:v>-239903</c:v>
                </c:pt>
                <c:pt idx="33">
                  <c:v>-235842</c:v>
                </c:pt>
                <c:pt idx="34">
                  <c:v>-225527</c:v>
                </c:pt>
                <c:pt idx="35">
                  <c:v>-223129</c:v>
                </c:pt>
                <c:pt idx="36">
                  <c:v>-224181</c:v>
                </c:pt>
                <c:pt idx="37">
                  <c:v>-226291</c:v>
                </c:pt>
                <c:pt idx="38">
                  <c:v>-227810</c:v>
                </c:pt>
                <c:pt idx="39">
                  <c:v>-233012</c:v>
                </c:pt>
                <c:pt idx="40">
                  <c:v>-245177</c:v>
                </c:pt>
                <c:pt idx="41">
                  <c:v>-247670</c:v>
                </c:pt>
                <c:pt idx="42">
                  <c:v>-264969</c:v>
                </c:pt>
                <c:pt idx="43">
                  <c:v>-276361</c:v>
                </c:pt>
                <c:pt idx="44">
                  <c:v>-257516</c:v>
                </c:pt>
                <c:pt idx="45">
                  <c:v>-250175</c:v>
                </c:pt>
                <c:pt idx="46">
                  <c:v>-240906</c:v>
                </c:pt>
                <c:pt idx="47">
                  <c:v>-229296</c:v>
                </c:pt>
                <c:pt idx="48">
                  <c:v>-223731</c:v>
                </c:pt>
                <c:pt idx="49">
                  <c:v>-222854</c:v>
                </c:pt>
                <c:pt idx="50">
                  <c:v>-229149</c:v>
                </c:pt>
                <c:pt idx="51">
                  <c:v>-235689</c:v>
                </c:pt>
                <c:pt idx="52">
                  <c:v>-237081</c:v>
                </c:pt>
                <c:pt idx="53">
                  <c:v>-239986</c:v>
                </c:pt>
                <c:pt idx="54">
                  <c:v>-230326</c:v>
                </c:pt>
                <c:pt idx="55">
                  <c:v>-226976</c:v>
                </c:pt>
                <c:pt idx="56">
                  <c:v>-222504</c:v>
                </c:pt>
                <c:pt idx="57">
                  <c:v>-220358</c:v>
                </c:pt>
                <c:pt idx="58">
                  <c:v>-212133</c:v>
                </c:pt>
                <c:pt idx="59">
                  <c:v>-207677</c:v>
                </c:pt>
                <c:pt idx="60">
                  <c:v>-202256</c:v>
                </c:pt>
                <c:pt idx="61">
                  <c:v>-202235</c:v>
                </c:pt>
                <c:pt idx="62">
                  <c:v>-201650</c:v>
                </c:pt>
                <c:pt idx="63">
                  <c:v>-193298</c:v>
                </c:pt>
                <c:pt idx="64">
                  <c:v>-190591</c:v>
                </c:pt>
                <c:pt idx="65">
                  <c:v>-181261</c:v>
                </c:pt>
                <c:pt idx="66">
                  <c:v>-177976</c:v>
                </c:pt>
                <c:pt idx="67">
                  <c:v>-182384</c:v>
                </c:pt>
                <c:pt idx="68">
                  <c:v>-176379</c:v>
                </c:pt>
                <c:pt idx="69">
                  <c:v>-160560</c:v>
                </c:pt>
                <c:pt idx="70">
                  <c:v>-153344</c:v>
                </c:pt>
                <c:pt idx="71">
                  <c:v>-149295</c:v>
                </c:pt>
                <c:pt idx="72">
                  <c:v>-136708</c:v>
                </c:pt>
                <c:pt idx="73">
                  <c:v>-134525</c:v>
                </c:pt>
                <c:pt idx="74">
                  <c:v>-126347</c:v>
                </c:pt>
                <c:pt idx="75">
                  <c:v>-122891</c:v>
                </c:pt>
                <c:pt idx="76">
                  <c:v>-120415</c:v>
                </c:pt>
                <c:pt idx="77">
                  <c:v>-119131</c:v>
                </c:pt>
                <c:pt idx="78">
                  <c:v>-116073</c:v>
                </c:pt>
                <c:pt idx="79">
                  <c:v>-111325</c:v>
                </c:pt>
                <c:pt idx="80">
                  <c:v>-109475</c:v>
                </c:pt>
                <c:pt idx="81">
                  <c:v>-111269</c:v>
                </c:pt>
                <c:pt idx="82">
                  <c:v>-110933</c:v>
                </c:pt>
                <c:pt idx="83">
                  <c:v>-118509</c:v>
                </c:pt>
                <c:pt idx="84">
                  <c:v>-128399</c:v>
                </c:pt>
                <c:pt idx="85">
                  <c:v>-129480</c:v>
                </c:pt>
                <c:pt idx="86">
                  <c:v>-134078</c:v>
                </c:pt>
                <c:pt idx="87">
                  <c:v>-133698</c:v>
                </c:pt>
                <c:pt idx="88">
                  <c:v>-133162</c:v>
                </c:pt>
                <c:pt idx="89">
                  <c:v>-135792</c:v>
                </c:pt>
                <c:pt idx="90">
                  <c:v>-134927</c:v>
                </c:pt>
                <c:pt idx="91">
                  <c:v>-135222</c:v>
                </c:pt>
                <c:pt idx="92">
                  <c:v>-137496</c:v>
                </c:pt>
                <c:pt idx="93">
                  <c:v>-136198</c:v>
                </c:pt>
                <c:pt idx="94">
                  <c:v>-136406</c:v>
                </c:pt>
                <c:pt idx="95">
                  <c:v>-122290</c:v>
                </c:pt>
                <c:pt idx="96">
                  <c:v>-125739</c:v>
                </c:pt>
                <c:pt idx="97">
                  <c:v>-129965</c:v>
                </c:pt>
                <c:pt idx="98">
                  <c:v>-131426</c:v>
                </c:pt>
                <c:pt idx="99">
                  <c:v>-134871</c:v>
                </c:pt>
                <c:pt idx="100">
                  <c:v>-137983</c:v>
                </c:pt>
                <c:pt idx="101">
                  <c:v>-135714</c:v>
                </c:pt>
                <c:pt idx="102">
                  <c:v>-133088</c:v>
                </c:pt>
                <c:pt idx="103">
                  <c:v>-122193</c:v>
                </c:pt>
                <c:pt idx="104">
                  <c:v>-116801</c:v>
                </c:pt>
                <c:pt idx="105">
                  <c:v>-114071</c:v>
                </c:pt>
              </c:numCache>
            </c:numRef>
          </c:val>
        </c:ser>
        <c:ser>
          <c:idx val="3"/>
          <c:order val="4"/>
          <c:tx>
            <c:strRef>
              <c:f>Australia!$AB$5</c:f>
              <c:strCache>
                <c:ptCount val="1"/>
                <c:pt idx="0">
                  <c:v>deaths 2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val>
            <c:numRef>
              <c:f>Australia!$AB$6:$AB$111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-111325</c:v>
                </c:pt>
                <c:pt idx="80">
                  <c:v>-109475</c:v>
                </c:pt>
                <c:pt idx="81">
                  <c:v>-111269</c:v>
                </c:pt>
                <c:pt idx="82">
                  <c:v>-110933</c:v>
                </c:pt>
                <c:pt idx="83">
                  <c:v>-118509</c:v>
                </c:pt>
                <c:pt idx="84">
                  <c:v>-128399</c:v>
                </c:pt>
                <c:pt idx="85">
                  <c:v>-129480</c:v>
                </c:pt>
                <c:pt idx="86">
                  <c:v>-134078</c:v>
                </c:pt>
                <c:pt idx="87">
                  <c:v>-133698</c:v>
                </c:pt>
                <c:pt idx="88">
                  <c:v>-133162</c:v>
                </c:pt>
                <c:pt idx="89">
                  <c:v>-135792</c:v>
                </c:pt>
                <c:pt idx="90">
                  <c:v>-134927</c:v>
                </c:pt>
                <c:pt idx="91">
                  <c:v>-135222</c:v>
                </c:pt>
                <c:pt idx="92">
                  <c:v>-137496</c:v>
                </c:pt>
                <c:pt idx="93">
                  <c:v>-136198</c:v>
                </c:pt>
                <c:pt idx="94">
                  <c:v>-136406</c:v>
                </c:pt>
                <c:pt idx="95">
                  <c:v>-122290</c:v>
                </c:pt>
                <c:pt idx="96">
                  <c:v>-125739</c:v>
                </c:pt>
                <c:pt idx="97">
                  <c:v>-129965</c:v>
                </c:pt>
                <c:pt idx="98">
                  <c:v>-131426</c:v>
                </c:pt>
                <c:pt idx="99">
                  <c:v>-134871</c:v>
                </c:pt>
                <c:pt idx="100">
                  <c:v>-137983</c:v>
                </c:pt>
                <c:pt idx="101">
                  <c:v>-135714</c:v>
                </c:pt>
                <c:pt idx="102">
                  <c:v>-133088</c:v>
                </c:pt>
                <c:pt idx="103">
                  <c:v>-122193</c:v>
                </c:pt>
                <c:pt idx="104">
                  <c:v>-116801</c:v>
                </c:pt>
                <c:pt idx="105">
                  <c:v>-114071</c:v>
                </c:pt>
              </c:numCache>
            </c:numRef>
          </c:val>
        </c:ser>
        <c:ser>
          <c:idx val="4"/>
          <c:order val="5"/>
          <c:tx>
            <c:strRef>
              <c:f>Australia!$AC$5</c:f>
              <c:strCache>
                <c:ptCount val="1"/>
                <c:pt idx="0">
                  <c:v>survivors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</c:spPr>
          <c:invertIfNegative val="0"/>
          <c:val>
            <c:numRef>
              <c:f>Australia!$AC$6:$AC$111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-109263</c:v>
                </c:pt>
                <c:pt idx="80">
                  <c:v>-100989</c:v>
                </c:pt>
                <c:pt idx="81">
                  <c:v>-94746</c:v>
                </c:pt>
                <c:pt idx="82">
                  <c:v>-89101.5</c:v>
                </c:pt>
                <c:pt idx="83">
                  <c:v>-85051</c:v>
                </c:pt>
                <c:pt idx="84">
                  <c:v>-80926</c:v>
                </c:pt>
                <c:pt idx="85">
                  <c:v>-73809.558767230832</c:v>
                </c:pt>
                <c:pt idx="86">
                  <c:v>-67137.515409468993</c:v>
                </c:pt>
                <c:pt idx="87">
                  <c:v>-59225.966612562392</c:v>
                </c:pt>
                <c:pt idx="88">
                  <c:v>-51372.705519012248</c:v>
                </c:pt>
                <c:pt idx="89">
                  <c:v>-44455.35938446784</c:v>
                </c:pt>
                <c:pt idx="90">
                  <c:v>-37015.968915289013</c:v>
                </c:pt>
                <c:pt idx="91">
                  <c:v>-30230.593640592975</c:v>
                </c:pt>
                <c:pt idx="92">
                  <c:v>-24795.588321886964</c:v>
                </c:pt>
                <c:pt idx="93">
                  <c:v>-19758.183477171366</c:v>
                </c:pt>
                <c:pt idx="94">
                  <c:v>-14698.714451172498</c:v>
                </c:pt>
                <c:pt idx="95">
                  <c:v>-9951.0131882453024</c:v>
                </c:pt>
                <c:pt idx="96">
                  <c:v>-7072.9563876916809</c:v>
                </c:pt>
                <c:pt idx="97">
                  <c:v>-5080.2725453121184</c:v>
                </c:pt>
                <c:pt idx="98">
                  <c:v>-3522.3966096666736</c:v>
                </c:pt>
                <c:pt idx="99">
                  <c:v>-2409.2857787745006</c:v>
                </c:pt>
                <c:pt idx="100">
                  <c:v>-1532.3807437525065</c:v>
                </c:pt>
                <c:pt idx="101">
                  <c:v>-956.57420498748297</c:v>
                </c:pt>
                <c:pt idx="102">
                  <c:v>-554.32550380406587</c:v>
                </c:pt>
                <c:pt idx="103">
                  <c:v>-298.00244486946417</c:v>
                </c:pt>
                <c:pt idx="104">
                  <c:v>-166.63613509283061</c:v>
                </c:pt>
                <c:pt idx="105">
                  <c:v>-181.24924520043521</c:v>
                </c:pt>
              </c:numCache>
            </c:numRef>
          </c:val>
        </c:ser>
        <c:ser>
          <c:idx val="7"/>
          <c:order val="6"/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val>
            <c:numRef>
              <c:f>Australia!$AE$6:$AE$111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8"/>
          <c:order val="7"/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val>
            <c:numRef>
              <c:f>Australia!$AF$6:$AF$111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9"/>
          <c:order val="8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val>
            <c:numRef>
              <c:f>Australia!$AG$6:$AG$111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0"/>
          <c:order val="9"/>
          <c:tx>
            <c:strRef>
              <c:f>Australia!$W$5</c:f>
              <c:strCache>
                <c:ptCount val="1"/>
                <c:pt idx="0">
                  <c:v>persons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</a:ln>
          </c:spPr>
          <c:invertIfNegative val="0"/>
          <c:val>
            <c:numRef>
              <c:f>Australia!$W$6:$W$111</c:f>
              <c:numCache>
                <c:formatCode>0</c:formatCode>
                <c:ptCount val="106"/>
                <c:pt idx="0">
                  <c:v>-304719</c:v>
                </c:pt>
                <c:pt idx="1">
                  <c:v>-309729</c:v>
                </c:pt>
                <c:pt idx="2">
                  <c:v>-312483</c:v>
                </c:pt>
                <c:pt idx="3">
                  <c:v>-306360.5</c:v>
                </c:pt>
                <c:pt idx="4">
                  <c:v>-303514.5</c:v>
                </c:pt>
                <c:pt idx="5">
                  <c:v>-305556.5</c:v>
                </c:pt>
                <c:pt idx="6">
                  <c:v>-303814.5</c:v>
                </c:pt>
                <c:pt idx="7">
                  <c:v>-300698.5</c:v>
                </c:pt>
                <c:pt idx="8">
                  <c:v>-298167.5</c:v>
                </c:pt>
                <c:pt idx="9">
                  <c:v>-293363.5</c:v>
                </c:pt>
                <c:pt idx="10">
                  <c:v>-286231.5</c:v>
                </c:pt>
                <c:pt idx="11">
                  <c:v>-282122</c:v>
                </c:pt>
                <c:pt idx="12">
                  <c:v>-279966</c:v>
                </c:pt>
                <c:pt idx="13">
                  <c:v>-281447</c:v>
                </c:pt>
                <c:pt idx="14">
                  <c:v>-283973</c:v>
                </c:pt>
                <c:pt idx="15">
                  <c:v>-285592.5</c:v>
                </c:pt>
                <c:pt idx="16">
                  <c:v>-287259.5</c:v>
                </c:pt>
                <c:pt idx="17">
                  <c:v>-291308.5</c:v>
                </c:pt>
                <c:pt idx="18">
                  <c:v>-299305.5</c:v>
                </c:pt>
                <c:pt idx="19">
                  <c:v>-311826.5</c:v>
                </c:pt>
                <c:pt idx="20">
                  <c:v>-318299</c:v>
                </c:pt>
                <c:pt idx="21">
                  <c:v>-320669.5</c:v>
                </c:pt>
                <c:pt idx="22">
                  <c:v>-326674</c:v>
                </c:pt>
                <c:pt idx="23">
                  <c:v>-339098.5</c:v>
                </c:pt>
                <c:pt idx="24">
                  <c:v>-350235</c:v>
                </c:pt>
                <c:pt idx="25">
                  <c:v>-350524</c:v>
                </c:pt>
                <c:pt idx="26">
                  <c:v>-347421</c:v>
                </c:pt>
                <c:pt idx="27">
                  <c:v>-347896</c:v>
                </c:pt>
                <c:pt idx="28">
                  <c:v>-350867</c:v>
                </c:pt>
                <c:pt idx="29">
                  <c:v>-354519</c:v>
                </c:pt>
                <c:pt idx="30">
                  <c:v>-354746.5</c:v>
                </c:pt>
                <c:pt idx="31">
                  <c:v>-353660.5</c:v>
                </c:pt>
                <c:pt idx="32">
                  <c:v>-348413</c:v>
                </c:pt>
                <c:pt idx="33">
                  <c:v>-340265.5</c:v>
                </c:pt>
                <c:pt idx="34">
                  <c:v>-331020</c:v>
                </c:pt>
                <c:pt idx="35">
                  <c:v>-320971</c:v>
                </c:pt>
                <c:pt idx="36">
                  <c:v>-314117</c:v>
                </c:pt>
                <c:pt idx="37">
                  <c:v>-310218</c:v>
                </c:pt>
                <c:pt idx="38">
                  <c:v>-309606</c:v>
                </c:pt>
                <c:pt idx="39">
                  <c:v>-312020.5</c:v>
                </c:pt>
                <c:pt idx="40">
                  <c:v>-317604</c:v>
                </c:pt>
                <c:pt idx="41">
                  <c:v>-324717.5</c:v>
                </c:pt>
                <c:pt idx="42">
                  <c:v>-335225.5</c:v>
                </c:pt>
                <c:pt idx="43">
                  <c:v>-344693</c:v>
                </c:pt>
                <c:pt idx="44">
                  <c:v>-337628.5</c:v>
                </c:pt>
                <c:pt idx="45">
                  <c:v>-325227.5</c:v>
                </c:pt>
                <c:pt idx="46">
                  <c:v>-316328.5</c:v>
                </c:pt>
                <c:pt idx="47">
                  <c:v>-306205</c:v>
                </c:pt>
                <c:pt idx="48">
                  <c:v>-302046</c:v>
                </c:pt>
                <c:pt idx="49">
                  <c:v>-302645.5</c:v>
                </c:pt>
                <c:pt idx="50">
                  <c:v>-307785.5</c:v>
                </c:pt>
                <c:pt idx="51">
                  <c:v>-313422.5</c:v>
                </c:pt>
                <c:pt idx="52">
                  <c:v>-314817.5</c:v>
                </c:pt>
                <c:pt idx="53">
                  <c:v>-313962</c:v>
                </c:pt>
                <c:pt idx="54">
                  <c:v>-307987</c:v>
                </c:pt>
                <c:pt idx="55">
                  <c:v>-299831.5</c:v>
                </c:pt>
                <c:pt idx="56">
                  <c:v>-293940</c:v>
                </c:pt>
                <c:pt idx="57">
                  <c:v>-287042.5</c:v>
                </c:pt>
                <c:pt idx="58">
                  <c:v>-281539</c:v>
                </c:pt>
                <c:pt idx="59">
                  <c:v>-275325</c:v>
                </c:pt>
                <c:pt idx="60">
                  <c:v>-266854.5</c:v>
                </c:pt>
                <c:pt idx="61">
                  <c:v>-261030</c:v>
                </c:pt>
                <c:pt idx="62">
                  <c:v>-254705</c:v>
                </c:pt>
                <c:pt idx="63">
                  <c:v>-248254.5</c:v>
                </c:pt>
                <c:pt idx="64">
                  <c:v>-243799.5</c:v>
                </c:pt>
                <c:pt idx="65">
                  <c:v>-237520</c:v>
                </c:pt>
                <c:pt idx="66">
                  <c:v>-234453</c:v>
                </c:pt>
                <c:pt idx="67">
                  <c:v>-239175</c:v>
                </c:pt>
                <c:pt idx="68">
                  <c:v>-224157</c:v>
                </c:pt>
                <c:pt idx="69">
                  <c:v>-200597</c:v>
                </c:pt>
                <c:pt idx="70">
                  <c:v>-191159.5</c:v>
                </c:pt>
                <c:pt idx="71">
                  <c:v>-176809.5</c:v>
                </c:pt>
                <c:pt idx="72">
                  <c:v>-165433</c:v>
                </c:pt>
                <c:pt idx="73">
                  <c:v>-157240.5</c:v>
                </c:pt>
                <c:pt idx="74">
                  <c:v>-147684</c:v>
                </c:pt>
                <c:pt idx="75">
                  <c:v>-140320</c:v>
                </c:pt>
                <c:pt idx="76">
                  <c:v>-132018</c:v>
                </c:pt>
                <c:pt idx="77">
                  <c:v>-124224.5</c:v>
                </c:pt>
                <c:pt idx="78">
                  <c:v>-117293.5</c:v>
                </c:pt>
                <c:pt idx="79">
                  <c:v>-109263</c:v>
                </c:pt>
                <c:pt idx="80">
                  <c:v>-100989</c:v>
                </c:pt>
                <c:pt idx="81">
                  <c:v>-94746</c:v>
                </c:pt>
                <c:pt idx="82">
                  <c:v>-89101.5</c:v>
                </c:pt>
                <c:pt idx="83">
                  <c:v>-85051</c:v>
                </c:pt>
                <c:pt idx="84">
                  <c:v>-80926</c:v>
                </c:pt>
                <c:pt idx="85">
                  <c:v>-73809.558767230832</c:v>
                </c:pt>
                <c:pt idx="86">
                  <c:v>-67137.515409468993</c:v>
                </c:pt>
                <c:pt idx="87">
                  <c:v>-59225.966612562392</c:v>
                </c:pt>
                <c:pt idx="88">
                  <c:v>-51372.705519012248</c:v>
                </c:pt>
                <c:pt idx="89">
                  <c:v>-44455.35938446784</c:v>
                </c:pt>
                <c:pt idx="90">
                  <c:v>-37015.968915289013</c:v>
                </c:pt>
                <c:pt idx="91">
                  <c:v>-30230.593640592975</c:v>
                </c:pt>
                <c:pt idx="92">
                  <c:v>-24795.588321886964</c:v>
                </c:pt>
                <c:pt idx="93">
                  <c:v>-19758.183477171366</c:v>
                </c:pt>
                <c:pt idx="94">
                  <c:v>-14698.714451172498</c:v>
                </c:pt>
                <c:pt idx="95">
                  <c:v>-9951.0131882453024</c:v>
                </c:pt>
                <c:pt idx="96">
                  <c:v>-7072.9563876916809</c:v>
                </c:pt>
                <c:pt idx="97">
                  <c:v>-5080.2725453121184</c:v>
                </c:pt>
                <c:pt idx="98">
                  <c:v>-3522.3966096666736</c:v>
                </c:pt>
                <c:pt idx="99">
                  <c:v>-2409.2857787745006</c:v>
                </c:pt>
                <c:pt idx="100">
                  <c:v>-1532.3807437525065</c:v>
                </c:pt>
                <c:pt idx="101">
                  <c:v>-956.57420498748297</c:v>
                </c:pt>
                <c:pt idx="102">
                  <c:v>-554.32550380406587</c:v>
                </c:pt>
                <c:pt idx="103">
                  <c:v>-298.00244486946417</c:v>
                </c:pt>
                <c:pt idx="104">
                  <c:v>-166.63613509283061</c:v>
                </c:pt>
                <c:pt idx="105">
                  <c:v>-181.24924520043521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9331328"/>
        <c:axId val="149341696"/>
      </c:barChart>
      <c:catAx>
        <c:axId val="14933132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Cohort</a:t>
                </a:r>
              </a:p>
            </c:rich>
          </c:tx>
          <c:layout>
            <c:manualLayout>
              <c:xMode val="edge"/>
              <c:yMode val="edge"/>
              <c:x val="0.86430027866054016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149341696"/>
        <c:crosses val="autoZero"/>
        <c:auto val="1"/>
        <c:lblAlgn val="ctr"/>
        <c:lblOffset val="1"/>
        <c:tickLblSkip val="5"/>
        <c:noMultiLvlLbl val="0"/>
      </c:catAx>
      <c:valAx>
        <c:axId val="149341696"/>
        <c:scaling>
          <c:orientation val="minMax"/>
          <c:max val="0"/>
          <c:min val="-50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Cohort components of change </a:t>
                </a:r>
              </a:p>
            </c:rich>
          </c:tx>
          <c:layout>
            <c:manualLayout>
              <c:xMode val="edge"/>
              <c:yMode val="edge"/>
              <c:x val="0.23759123939841709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4933132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46684074516394E-2"/>
          <c:y val="5.2491185382943013E-2"/>
          <c:w val="0.7865417079934417"/>
          <c:h val="0.84826722839902524"/>
        </c:manualLayout>
      </c:layout>
      <c:barChart>
        <c:barDir val="bar"/>
        <c:grouping val="clustered"/>
        <c:varyColors val="0"/>
        <c:ser>
          <c:idx val="5"/>
          <c:order val="0"/>
          <c:tx>
            <c:v>net migration gains</c:v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Australia!$D$6:$D$111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Australia!$Z$6:$Z$111</c:f>
              <c:numCache>
                <c:formatCode>0</c:formatCode>
                <c:ptCount val="106"/>
                <c:pt idx="0">
                  <c:v>-305645.7364666611</c:v>
                </c:pt>
                <c:pt idx="1">
                  <c:v>-311260.45087634306</c:v>
                </c:pt>
                <c:pt idx="2">
                  <c:v>-314079.82633327157</c:v>
                </c:pt>
                <c:pt idx="3">
                  <c:v>-308104.85962615791</c:v>
                </c:pt>
                <c:pt idx="4">
                  <c:v>-305425.52998151252</c:v>
                </c:pt>
                <c:pt idx="5">
                  <c:v>-307483.30019865249</c:v>
                </c:pt>
                <c:pt idx="6">
                  <c:v>-305293.10230696842</c:v>
                </c:pt>
                <c:pt idx="7">
                  <c:v>-302233.47597236099</c:v>
                </c:pt>
                <c:pt idx="8">
                  <c:v>-299743.55931623932</c:v>
                </c:pt>
                <c:pt idx="9">
                  <c:v>-295025.28428904427</c:v>
                </c:pt>
                <c:pt idx="10">
                  <c:v>-287818.5256043956</c:v>
                </c:pt>
                <c:pt idx="11">
                  <c:v>-283723.50852258853</c:v>
                </c:pt>
                <c:pt idx="12">
                  <c:v>-281653.76333333331</c:v>
                </c:pt>
                <c:pt idx="13">
                  <c:v>-283202.39769230771</c:v>
                </c:pt>
                <c:pt idx="14">
                  <c:v>-285795.13043040293</c:v>
                </c:pt>
                <c:pt idx="15">
                  <c:v>-287568.0317826618</c:v>
                </c:pt>
                <c:pt idx="16">
                  <c:v>-289171.34177568462</c:v>
                </c:pt>
                <c:pt idx="17">
                  <c:v>-293378.571583474</c:v>
                </c:pt>
                <c:pt idx="18">
                  <c:v>-301642.05266636959</c:v>
                </c:pt>
                <c:pt idx="19">
                  <c:v>-314342.3338723355</c:v>
                </c:pt>
                <c:pt idx="20">
                  <c:v>-321064.01180119812</c:v>
                </c:pt>
                <c:pt idx="21">
                  <c:v>-323661.52991667535</c:v>
                </c:pt>
                <c:pt idx="22">
                  <c:v>-330074.8168013753</c:v>
                </c:pt>
                <c:pt idx="23">
                  <c:v>-342630.51795888494</c:v>
                </c:pt>
                <c:pt idx="24">
                  <c:v>-354257.85971340083</c:v>
                </c:pt>
                <c:pt idx="25">
                  <c:v>-354634.9434561932</c:v>
                </c:pt>
                <c:pt idx="26">
                  <c:v>-351825.6959031474</c:v>
                </c:pt>
                <c:pt idx="27">
                  <c:v>-352451.32846575126</c:v>
                </c:pt>
                <c:pt idx="28">
                  <c:v>-355706.3254694505</c:v>
                </c:pt>
                <c:pt idx="29">
                  <c:v>-359984.64607792941</c:v>
                </c:pt>
                <c:pt idx="30">
                  <c:v>-360173.06404337374</c:v>
                </c:pt>
                <c:pt idx="31">
                  <c:v>-359642.55072201439</c:v>
                </c:pt>
                <c:pt idx="32">
                  <c:v>-354721.73233677301</c:v>
                </c:pt>
                <c:pt idx="33">
                  <c:v>-346767.10455926054</c:v>
                </c:pt>
                <c:pt idx="34">
                  <c:v>-337637.92118919786</c:v>
                </c:pt>
                <c:pt idx="35">
                  <c:v>-327988.29267044587</c:v>
                </c:pt>
                <c:pt idx="36">
                  <c:v>-321638.17960978096</c:v>
                </c:pt>
                <c:pt idx="37">
                  <c:v>-318276.2804002621</c:v>
                </c:pt>
                <c:pt idx="38">
                  <c:v>-318417.71291640657</c:v>
                </c:pt>
                <c:pt idx="39">
                  <c:v>-321547.7339193346</c:v>
                </c:pt>
                <c:pt idx="40">
                  <c:v>-328368.53929879202</c:v>
                </c:pt>
                <c:pt idx="41">
                  <c:v>-336226.4448630588</c:v>
                </c:pt>
                <c:pt idx="42">
                  <c:v>-348095.97888194857</c:v>
                </c:pt>
                <c:pt idx="43">
                  <c:v>-358887.36429820175</c:v>
                </c:pt>
                <c:pt idx="44">
                  <c:v>-351763.18862233812</c:v>
                </c:pt>
                <c:pt idx="45">
                  <c:v>-339688.87744066201</c:v>
                </c:pt>
                <c:pt idx="46">
                  <c:v>-330905.81937408086</c:v>
                </c:pt>
                <c:pt idx="47">
                  <c:v>-320924.59469743905</c:v>
                </c:pt>
                <c:pt idx="48">
                  <c:v>-317369.96534546569</c:v>
                </c:pt>
                <c:pt idx="49">
                  <c:v>-318941.10465921985</c:v>
                </c:pt>
                <c:pt idx="50">
                  <c:v>-325515.52961686556</c:v>
                </c:pt>
                <c:pt idx="51">
                  <c:v>-332604.92856455356</c:v>
                </c:pt>
                <c:pt idx="52">
                  <c:v>-335285.58157176495</c:v>
                </c:pt>
                <c:pt idx="53">
                  <c:v>-335528.70469433611</c:v>
                </c:pt>
                <c:pt idx="54">
                  <c:v>-329963.69058623997</c:v>
                </c:pt>
                <c:pt idx="55">
                  <c:v>-322953.06004674244</c:v>
                </c:pt>
                <c:pt idx="56">
                  <c:v>-317848.24396596756</c:v>
                </c:pt>
                <c:pt idx="57">
                  <c:v>-312213.11165132507</c:v>
                </c:pt>
                <c:pt idx="58">
                  <c:v>-307410.09817805217</c:v>
                </c:pt>
                <c:pt idx="59">
                  <c:v>-302154.6708270096</c:v>
                </c:pt>
                <c:pt idx="60">
                  <c:v>-294306.4414286355</c:v>
                </c:pt>
                <c:pt idx="61">
                  <c:v>-290085.55063679896</c:v>
                </c:pt>
                <c:pt idx="62">
                  <c:v>-285376.19229836966</c:v>
                </c:pt>
                <c:pt idx="63">
                  <c:v>-280067.21863321506</c:v>
                </c:pt>
                <c:pt idx="64">
                  <c:v>-277615.1628522441</c:v>
                </c:pt>
                <c:pt idx="65">
                  <c:v>-272639.41561036481</c:v>
                </c:pt>
                <c:pt idx="66">
                  <c:v>-272046.25959665026</c:v>
                </c:pt>
                <c:pt idx="67">
                  <c:v>-280618.11031545565</c:v>
                </c:pt>
                <c:pt idx="68">
                  <c:v>-266195.67170745396</c:v>
                </c:pt>
                <c:pt idx="69">
                  <c:v>-241566.05698107131</c:v>
                </c:pt>
                <c:pt idx="70">
                  <c:v>-234007.39021098433</c:v>
                </c:pt>
                <c:pt idx="71">
                  <c:v>-221603.22577162526</c:v>
                </c:pt>
                <c:pt idx="72">
                  <c:v>-211439.32720368975</c:v>
                </c:pt>
                <c:pt idx="73">
                  <c:v>-206421.70924095949</c:v>
                </c:pt>
                <c:pt idx="74">
                  <c:v>-198398.21827537339</c:v>
                </c:pt>
                <c:pt idx="75">
                  <c:v>-193757.64373429603</c:v>
                </c:pt>
                <c:pt idx="76">
                  <c:v>-188149.55598422932</c:v>
                </c:pt>
                <c:pt idx="77">
                  <c:v>-183942.927153942</c:v>
                </c:pt>
                <c:pt idx="78">
                  <c:v>-180519.22686538307</c:v>
                </c:pt>
                <c:pt idx="79">
                  <c:v>-175187.79899422795</c:v>
                </c:pt>
                <c:pt idx="80">
                  <c:v>-170851.67342337995</c:v>
                </c:pt>
                <c:pt idx="81">
                  <c:v>-170100.12015589402</c:v>
                </c:pt>
                <c:pt idx="82">
                  <c:v>-170322.5162682755</c:v>
                </c:pt>
                <c:pt idx="83">
                  <c:v>-176142.93513189076</c:v>
                </c:pt>
                <c:pt idx="84">
                  <c:v>-183461.49923719617</c:v>
                </c:pt>
                <c:pt idx="85">
                  <c:v>-183519.95631952255</c:v>
                </c:pt>
                <c:pt idx="86">
                  <c:v>-187429.19636002599</c:v>
                </c:pt>
                <c:pt idx="87">
                  <c:v>-187045.41393965174</c:v>
                </c:pt>
                <c:pt idx="88">
                  <c:v>-185953.12410602596</c:v>
                </c:pt>
                <c:pt idx="89">
                  <c:v>-187403.40040172375</c:v>
                </c:pt>
                <c:pt idx="90">
                  <c:v>-184750.55846140053</c:v>
                </c:pt>
                <c:pt idx="91">
                  <c:v>-182912.77638739612</c:v>
                </c:pt>
                <c:pt idx="92">
                  <c:v>-182765.80676429492</c:v>
                </c:pt>
                <c:pt idx="93">
                  <c:v>-182115.34695993713</c:v>
                </c:pt>
                <c:pt idx="94">
                  <c:v>-171453.78508379057</c:v>
                </c:pt>
                <c:pt idx="95">
                  <c:v>-153206.22662560359</c:v>
                </c:pt>
                <c:pt idx="96">
                  <c:v>-145548.74517632381</c:v>
                </c:pt>
                <c:pt idx="97">
                  <c:v>-147027.07659218082</c:v>
                </c:pt>
                <c:pt idx="98">
                  <c:v>-149220.50555561978</c:v>
                </c:pt>
                <c:pt idx="99">
                  <c:v>-153010.42970441483</c:v>
                </c:pt>
                <c:pt idx="100">
                  <c:v>-155553.80954034781</c:v>
                </c:pt>
                <c:pt idx="101">
                  <c:v>-151799.2364548973</c:v>
                </c:pt>
                <c:pt idx="102">
                  <c:v>-146565.68929178259</c:v>
                </c:pt>
                <c:pt idx="103">
                  <c:v>-143139.25456252793</c:v>
                </c:pt>
                <c:pt idx="104">
                  <c:v>-140569.03846507357</c:v>
                </c:pt>
                <c:pt idx="105">
                  <c:v>-135072.13345460146</c:v>
                </c:pt>
              </c:numCache>
            </c:numRef>
          </c:val>
        </c:ser>
        <c:ser>
          <c:idx val="1"/>
          <c:order val="1"/>
          <c:tx>
            <c:strRef>
              <c:f>Australia!$Y$5</c:f>
              <c:strCache>
                <c:ptCount val="1"/>
                <c:pt idx="0">
                  <c:v>deaths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</c:spPr>
          <c:invertIfNegative val="0"/>
          <c:val>
            <c:numRef>
              <c:f>Australia!$Y$6:$Y$111</c:f>
              <c:numCache>
                <c:formatCode>0</c:formatCode>
                <c:ptCount val="106"/>
                <c:pt idx="0">
                  <c:v>-305645.7364666611</c:v>
                </c:pt>
                <c:pt idx="1">
                  <c:v>-311260.45087634306</c:v>
                </c:pt>
                <c:pt idx="2">
                  <c:v>-314079.82633327157</c:v>
                </c:pt>
                <c:pt idx="3">
                  <c:v>-308104.85962615791</c:v>
                </c:pt>
                <c:pt idx="4">
                  <c:v>-305425.52998151252</c:v>
                </c:pt>
                <c:pt idx="5">
                  <c:v>-307483.30019865249</c:v>
                </c:pt>
                <c:pt idx="6">
                  <c:v>-305293.10230696842</c:v>
                </c:pt>
                <c:pt idx="7">
                  <c:v>-302233.47597236099</c:v>
                </c:pt>
                <c:pt idx="8">
                  <c:v>-299743.55931623932</c:v>
                </c:pt>
                <c:pt idx="9">
                  <c:v>-295025.28428904427</c:v>
                </c:pt>
                <c:pt idx="10">
                  <c:v>-287818.5256043956</c:v>
                </c:pt>
                <c:pt idx="11">
                  <c:v>-283723.50852258853</c:v>
                </c:pt>
                <c:pt idx="12">
                  <c:v>-281653.76333333331</c:v>
                </c:pt>
                <c:pt idx="13">
                  <c:v>-283202.39769230771</c:v>
                </c:pt>
                <c:pt idx="14">
                  <c:v>-285795.13043040293</c:v>
                </c:pt>
                <c:pt idx="15">
                  <c:v>-287568.0317826618</c:v>
                </c:pt>
                <c:pt idx="16">
                  <c:v>-289171.34177568462</c:v>
                </c:pt>
                <c:pt idx="17">
                  <c:v>-293378.571583474</c:v>
                </c:pt>
                <c:pt idx="18">
                  <c:v>-301642.05266636959</c:v>
                </c:pt>
                <c:pt idx="19">
                  <c:v>-314342.3338723355</c:v>
                </c:pt>
                <c:pt idx="20">
                  <c:v>-321064.01180119812</c:v>
                </c:pt>
                <c:pt idx="21">
                  <c:v>-323661.52991667535</c:v>
                </c:pt>
                <c:pt idx="22">
                  <c:v>-330074.8168013753</c:v>
                </c:pt>
                <c:pt idx="23">
                  <c:v>-342630.51795888494</c:v>
                </c:pt>
                <c:pt idx="24">
                  <c:v>-354257.85971340083</c:v>
                </c:pt>
                <c:pt idx="25">
                  <c:v>-354634.9434561932</c:v>
                </c:pt>
                <c:pt idx="26">
                  <c:v>-351825.6959031474</c:v>
                </c:pt>
                <c:pt idx="27">
                  <c:v>-352451.32846575126</c:v>
                </c:pt>
                <c:pt idx="28">
                  <c:v>-355706.3254694505</c:v>
                </c:pt>
                <c:pt idx="29">
                  <c:v>-359984.64607792941</c:v>
                </c:pt>
                <c:pt idx="30">
                  <c:v>-360173.06404337374</c:v>
                </c:pt>
                <c:pt idx="31">
                  <c:v>-359642.55072201439</c:v>
                </c:pt>
                <c:pt idx="32">
                  <c:v>-354721.73233677301</c:v>
                </c:pt>
                <c:pt idx="33">
                  <c:v>-346767.10455926054</c:v>
                </c:pt>
                <c:pt idx="34">
                  <c:v>-337637.92118919786</c:v>
                </c:pt>
                <c:pt idx="35">
                  <c:v>-327988.29267044587</c:v>
                </c:pt>
                <c:pt idx="36">
                  <c:v>-321638.17960978096</c:v>
                </c:pt>
                <c:pt idx="37">
                  <c:v>-318276.2804002621</c:v>
                </c:pt>
                <c:pt idx="38">
                  <c:v>-318417.71291640657</c:v>
                </c:pt>
                <c:pt idx="39">
                  <c:v>-321547.7339193346</c:v>
                </c:pt>
                <c:pt idx="40">
                  <c:v>-328368.53929879202</c:v>
                </c:pt>
                <c:pt idx="41">
                  <c:v>-336226.4448630588</c:v>
                </c:pt>
                <c:pt idx="42">
                  <c:v>-348095.97888194857</c:v>
                </c:pt>
                <c:pt idx="43">
                  <c:v>-358887.36429820175</c:v>
                </c:pt>
                <c:pt idx="44">
                  <c:v>-351763.18862233812</c:v>
                </c:pt>
                <c:pt idx="45">
                  <c:v>-339688.87744066201</c:v>
                </c:pt>
                <c:pt idx="46">
                  <c:v>-330905.81937408086</c:v>
                </c:pt>
                <c:pt idx="47">
                  <c:v>-320924.59469743905</c:v>
                </c:pt>
                <c:pt idx="48">
                  <c:v>-317369.96534546569</c:v>
                </c:pt>
                <c:pt idx="49">
                  <c:v>-318941.10465921985</c:v>
                </c:pt>
                <c:pt idx="50">
                  <c:v>-325515.52961686556</c:v>
                </c:pt>
                <c:pt idx="51">
                  <c:v>-332604.92856455356</c:v>
                </c:pt>
                <c:pt idx="52">
                  <c:v>-335285.58157176495</c:v>
                </c:pt>
                <c:pt idx="53">
                  <c:v>-335528.70469433611</c:v>
                </c:pt>
                <c:pt idx="54">
                  <c:v>-329963.69058623997</c:v>
                </c:pt>
                <c:pt idx="55">
                  <c:v>-322953.06004674244</c:v>
                </c:pt>
                <c:pt idx="56">
                  <c:v>-317848.24396596756</c:v>
                </c:pt>
                <c:pt idx="57">
                  <c:v>-312213.11165132507</c:v>
                </c:pt>
                <c:pt idx="58">
                  <c:v>-307410.09817805217</c:v>
                </c:pt>
                <c:pt idx="59">
                  <c:v>-302154.6708270096</c:v>
                </c:pt>
                <c:pt idx="60">
                  <c:v>-294306.4414286355</c:v>
                </c:pt>
                <c:pt idx="61">
                  <c:v>-290085.55063679896</c:v>
                </c:pt>
                <c:pt idx="62">
                  <c:v>-285376.19229836966</c:v>
                </c:pt>
                <c:pt idx="63">
                  <c:v>-280067.21863321506</c:v>
                </c:pt>
                <c:pt idx="64">
                  <c:v>-277615.1628522441</c:v>
                </c:pt>
                <c:pt idx="65">
                  <c:v>-272639.41561036481</c:v>
                </c:pt>
                <c:pt idx="66">
                  <c:v>-272046.25959665026</c:v>
                </c:pt>
                <c:pt idx="67">
                  <c:v>-280618.11031545565</c:v>
                </c:pt>
                <c:pt idx="68">
                  <c:v>-266195.67170745396</c:v>
                </c:pt>
                <c:pt idx="69">
                  <c:v>-241566.05698107131</c:v>
                </c:pt>
                <c:pt idx="70">
                  <c:v>-234007.39021098433</c:v>
                </c:pt>
                <c:pt idx="71">
                  <c:v>-221603.22577162526</c:v>
                </c:pt>
                <c:pt idx="72">
                  <c:v>-211439.32720368975</c:v>
                </c:pt>
                <c:pt idx="73">
                  <c:v>-206421.70924095949</c:v>
                </c:pt>
                <c:pt idx="74">
                  <c:v>-198398.21827537339</c:v>
                </c:pt>
                <c:pt idx="75">
                  <c:v>-193757.64373429603</c:v>
                </c:pt>
                <c:pt idx="76">
                  <c:v>-188149.55598422932</c:v>
                </c:pt>
                <c:pt idx="77">
                  <c:v>-183942.927153942</c:v>
                </c:pt>
                <c:pt idx="78">
                  <c:v>-180519.22686538307</c:v>
                </c:pt>
                <c:pt idx="79">
                  <c:v>-175187.79899422795</c:v>
                </c:pt>
                <c:pt idx="80">
                  <c:v>-170851.67342337995</c:v>
                </c:pt>
                <c:pt idx="81">
                  <c:v>-170100.12015589402</c:v>
                </c:pt>
                <c:pt idx="82">
                  <c:v>-170322.5162682755</c:v>
                </c:pt>
                <c:pt idx="83">
                  <c:v>-176142.93513189076</c:v>
                </c:pt>
                <c:pt idx="84">
                  <c:v>-183461.49923719617</c:v>
                </c:pt>
                <c:pt idx="85">
                  <c:v>-183519.95631952255</c:v>
                </c:pt>
                <c:pt idx="86">
                  <c:v>-187429.19636002599</c:v>
                </c:pt>
                <c:pt idx="87">
                  <c:v>-187045.41393965174</c:v>
                </c:pt>
                <c:pt idx="88">
                  <c:v>-185953.12410602596</c:v>
                </c:pt>
                <c:pt idx="89">
                  <c:v>-187403.40040172375</c:v>
                </c:pt>
                <c:pt idx="90">
                  <c:v>-184750.55846140053</c:v>
                </c:pt>
                <c:pt idx="91">
                  <c:v>-182912.77638739612</c:v>
                </c:pt>
                <c:pt idx="92">
                  <c:v>-182765.80676429492</c:v>
                </c:pt>
                <c:pt idx="93">
                  <c:v>-182115.34695993713</c:v>
                </c:pt>
                <c:pt idx="94">
                  <c:v>-171453.78508379057</c:v>
                </c:pt>
                <c:pt idx="95">
                  <c:v>-153206.22662560359</c:v>
                </c:pt>
                <c:pt idx="96">
                  <c:v>-145548.74517632381</c:v>
                </c:pt>
                <c:pt idx="97">
                  <c:v>-147027.07659218082</c:v>
                </c:pt>
                <c:pt idx="98">
                  <c:v>-149220.50555561978</c:v>
                </c:pt>
                <c:pt idx="99">
                  <c:v>-153010.42970441483</c:v>
                </c:pt>
                <c:pt idx="100">
                  <c:v>-155553.80954034781</c:v>
                </c:pt>
                <c:pt idx="101">
                  <c:v>-151799.2364548973</c:v>
                </c:pt>
                <c:pt idx="102">
                  <c:v>-146565.68929178259</c:v>
                </c:pt>
                <c:pt idx="103">
                  <c:v>-143139.25456252793</c:v>
                </c:pt>
                <c:pt idx="104">
                  <c:v>-140569.03846507357</c:v>
                </c:pt>
                <c:pt idx="105">
                  <c:v>-135072.13345460146</c:v>
                </c:pt>
              </c:numCache>
            </c:numRef>
          </c:val>
        </c:ser>
        <c:ser>
          <c:idx val="2"/>
          <c:order val="2"/>
          <c:tx>
            <c:strRef>
              <c:f>Australia!$AA$5</c:f>
              <c:strCache>
                <c:ptCount val="1"/>
                <c:pt idx="0">
                  <c:v>net mig 2</c:v>
                </c:pt>
              </c:strCache>
            </c:strRef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val>
            <c:numRef>
              <c:f>Australia!$AA$6:$AA$111</c:f>
              <c:numCache>
                <c:formatCode>0</c:formatCode>
                <c:ptCount val="106"/>
                <c:pt idx="0">
                  <c:v>-304719</c:v>
                </c:pt>
                <c:pt idx="1">
                  <c:v>-309729</c:v>
                </c:pt>
                <c:pt idx="2">
                  <c:v>-312483</c:v>
                </c:pt>
                <c:pt idx="3">
                  <c:v>-306360.5</c:v>
                </c:pt>
                <c:pt idx="4">
                  <c:v>-303514.5</c:v>
                </c:pt>
                <c:pt idx="5">
                  <c:v>-305556.5</c:v>
                </c:pt>
                <c:pt idx="6">
                  <c:v>-303814.5</c:v>
                </c:pt>
                <c:pt idx="7">
                  <c:v>-300698.5</c:v>
                </c:pt>
                <c:pt idx="8">
                  <c:v>-298167.5</c:v>
                </c:pt>
                <c:pt idx="9">
                  <c:v>-293363.5</c:v>
                </c:pt>
                <c:pt idx="10">
                  <c:v>-286231.5</c:v>
                </c:pt>
                <c:pt idx="11">
                  <c:v>-282122</c:v>
                </c:pt>
                <c:pt idx="12">
                  <c:v>-279966</c:v>
                </c:pt>
                <c:pt idx="13">
                  <c:v>-281447</c:v>
                </c:pt>
                <c:pt idx="14">
                  <c:v>-283973</c:v>
                </c:pt>
                <c:pt idx="15">
                  <c:v>-285592.5</c:v>
                </c:pt>
                <c:pt idx="16">
                  <c:v>-287259.5</c:v>
                </c:pt>
                <c:pt idx="17">
                  <c:v>-291308.5</c:v>
                </c:pt>
                <c:pt idx="18">
                  <c:v>-299305.5</c:v>
                </c:pt>
                <c:pt idx="19">
                  <c:v>-311826.5</c:v>
                </c:pt>
                <c:pt idx="20">
                  <c:v>-318299</c:v>
                </c:pt>
                <c:pt idx="21">
                  <c:v>-320669.5</c:v>
                </c:pt>
                <c:pt idx="22">
                  <c:v>-326674</c:v>
                </c:pt>
                <c:pt idx="23">
                  <c:v>-339098.5</c:v>
                </c:pt>
                <c:pt idx="24">
                  <c:v>-350235</c:v>
                </c:pt>
                <c:pt idx="25">
                  <c:v>-350524</c:v>
                </c:pt>
                <c:pt idx="26">
                  <c:v>-347421</c:v>
                </c:pt>
                <c:pt idx="27">
                  <c:v>-347896</c:v>
                </c:pt>
                <c:pt idx="28">
                  <c:v>-350867</c:v>
                </c:pt>
                <c:pt idx="29">
                  <c:v>-354519</c:v>
                </c:pt>
                <c:pt idx="30">
                  <c:v>-354746.5</c:v>
                </c:pt>
                <c:pt idx="31">
                  <c:v>-353660.5</c:v>
                </c:pt>
                <c:pt idx="32">
                  <c:v>-348413</c:v>
                </c:pt>
                <c:pt idx="33">
                  <c:v>-340265.5</c:v>
                </c:pt>
                <c:pt idx="34">
                  <c:v>-331020</c:v>
                </c:pt>
                <c:pt idx="35">
                  <c:v>-320971</c:v>
                </c:pt>
                <c:pt idx="36">
                  <c:v>-314117</c:v>
                </c:pt>
                <c:pt idx="37">
                  <c:v>-310218</c:v>
                </c:pt>
                <c:pt idx="38">
                  <c:v>-309606</c:v>
                </c:pt>
                <c:pt idx="39">
                  <c:v>-312020.5</c:v>
                </c:pt>
                <c:pt idx="40">
                  <c:v>-317604</c:v>
                </c:pt>
                <c:pt idx="41">
                  <c:v>-324717.5</c:v>
                </c:pt>
                <c:pt idx="42">
                  <c:v>-335225.5</c:v>
                </c:pt>
                <c:pt idx="43">
                  <c:v>-344693</c:v>
                </c:pt>
                <c:pt idx="44">
                  <c:v>-337628.5</c:v>
                </c:pt>
                <c:pt idx="45">
                  <c:v>-325227.5</c:v>
                </c:pt>
                <c:pt idx="46">
                  <c:v>-316328.5</c:v>
                </c:pt>
                <c:pt idx="47">
                  <c:v>-306205</c:v>
                </c:pt>
                <c:pt idx="48">
                  <c:v>-302046</c:v>
                </c:pt>
                <c:pt idx="49">
                  <c:v>-302645.5</c:v>
                </c:pt>
                <c:pt idx="50">
                  <c:v>-307785.5</c:v>
                </c:pt>
                <c:pt idx="51">
                  <c:v>-313422.5</c:v>
                </c:pt>
                <c:pt idx="52">
                  <c:v>-314817.5</c:v>
                </c:pt>
                <c:pt idx="53">
                  <c:v>-313962</c:v>
                </c:pt>
                <c:pt idx="54">
                  <c:v>-307987</c:v>
                </c:pt>
                <c:pt idx="55">
                  <c:v>-299831.5</c:v>
                </c:pt>
                <c:pt idx="56">
                  <c:v>-293940</c:v>
                </c:pt>
                <c:pt idx="57">
                  <c:v>-287042.5</c:v>
                </c:pt>
                <c:pt idx="58">
                  <c:v>-281539</c:v>
                </c:pt>
                <c:pt idx="59">
                  <c:v>-275325</c:v>
                </c:pt>
                <c:pt idx="60">
                  <c:v>-266854.5</c:v>
                </c:pt>
                <c:pt idx="61">
                  <c:v>-261030</c:v>
                </c:pt>
                <c:pt idx="62">
                  <c:v>-254705</c:v>
                </c:pt>
                <c:pt idx="63">
                  <c:v>-248254.5</c:v>
                </c:pt>
                <c:pt idx="64">
                  <c:v>-243799.5</c:v>
                </c:pt>
                <c:pt idx="65">
                  <c:v>-237520</c:v>
                </c:pt>
                <c:pt idx="66">
                  <c:v>-234453</c:v>
                </c:pt>
                <c:pt idx="67">
                  <c:v>-239175</c:v>
                </c:pt>
                <c:pt idx="68">
                  <c:v>-224157</c:v>
                </c:pt>
                <c:pt idx="69">
                  <c:v>-200597</c:v>
                </c:pt>
                <c:pt idx="70">
                  <c:v>-191159.5</c:v>
                </c:pt>
                <c:pt idx="71">
                  <c:v>-176809.5</c:v>
                </c:pt>
                <c:pt idx="72">
                  <c:v>-165433</c:v>
                </c:pt>
                <c:pt idx="73">
                  <c:v>-157240.5</c:v>
                </c:pt>
                <c:pt idx="74">
                  <c:v>-147684</c:v>
                </c:pt>
                <c:pt idx="75">
                  <c:v>-140320</c:v>
                </c:pt>
                <c:pt idx="76">
                  <c:v>-132018</c:v>
                </c:pt>
                <c:pt idx="77">
                  <c:v>-124224.5</c:v>
                </c:pt>
                <c:pt idx="78">
                  <c:v>-117293.5</c:v>
                </c:pt>
                <c:pt idx="79">
                  <c:v>-109263</c:v>
                </c:pt>
                <c:pt idx="80">
                  <c:v>-100989</c:v>
                </c:pt>
                <c:pt idx="81">
                  <c:v>-94746</c:v>
                </c:pt>
                <c:pt idx="82">
                  <c:v>-89101.5</c:v>
                </c:pt>
                <c:pt idx="83">
                  <c:v>-85051</c:v>
                </c:pt>
                <c:pt idx="84">
                  <c:v>-80926</c:v>
                </c:pt>
                <c:pt idx="85">
                  <c:v>-73809.558767230832</c:v>
                </c:pt>
                <c:pt idx="86">
                  <c:v>-67137.515409468993</c:v>
                </c:pt>
                <c:pt idx="87">
                  <c:v>-59225.966612562392</c:v>
                </c:pt>
                <c:pt idx="88">
                  <c:v>-51372.705519012248</c:v>
                </c:pt>
                <c:pt idx="89">
                  <c:v>-44455.35938446784</c:v>
                </c:pt>
                <c:pt idx="90">
                  <c:v>-37015.968915289013</c:v>
                </c:pt>
                <c:pt idx="91">
                  <c:v>-30230.593640592975</c:v>
                </c:pt>
                <c:pt idx="92">
                  <c:v>-24795.588321886964</c:v>
                </c:pt>
                <c:pt idx="93">
                  <c:v>-19758.183477171366</c:v>
                </c:pt>
                <c:pt idx="94">
                  <c:v>-14698.714451172498</c:v>
                </c:pt>
                <c:pt idx="95">
                  <c:v>-9951.0131882453024</c:v>
                </c:pt>
                <c:pt idx="96">
                  <c:v>-7072.9563876916809</c:v>
                </c:pt>
                <c:pt idx="97">
                  <c:v>-5080.2725453121184</c:v>
                </c:pt>
                <c:pt idx="98">
                  <c:v>-3522.3966096666736</c:v>
                </c:pt>
                <c:pt idx="99">
                  <c:v>-2409.2857787745006</c:v>
                </c:pt>
                <c:pt idx="100">
                  <c:v>-1532.3807437525065</c:v>
                </c:pt>
                <c:pt idx="101">
                  <c:v>-956.57420498748297</c:v>
                </c:pt>
                <c:pt idx="102">
                  <c:v>-554.32550380406587</c:v>
                </c:pt>
                <c:pt idx="103">
                  <c:v>-298.00244486946417</c:v>
                </c:pt>
                <c:pt idx="104">
                  <c:v>-166.63613509283061</c:v>
                </c:pt>
                <c:pt idx="105">
                  <c:v>-181.24924520043521</c:v>
                </c:pt>
              </c:numCache>
            </c:numRef>
          </c:val>
        </c:ser>
        <c:ser>
          <c:idx val="6"/>
          <c:order val="3"/>
          <c:tx>
            <c:v>births</c:v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</c:spPr>
          <c:invertIfNegative val="0"/>
          <c:cat>
            <c:numRef>
              <c:f>Australia!$D$6:$D$111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Australia!$V$6:$V$111</c:f>
              <c:numCache>
                <c:formatCode>General</c:formatCode>
                <c:ptCount val="106"/>
                <c:pt idx="0">
                  <c:v>-303866</c:v>
                </c:pt>
                <c:pt idx="1">
                  <c:v>-307044</c:v>
                </c:pt>
                <c:pt idx="2">
                  <c:v>-312244</c:v>
                </c:pt>
                <c:pt idx="3">
                  <c:v>-302788</c:v>
                </c:pt>
                <c:pt idx="4">
                  <c:v>-300787</c:v>
                </c:pt>
                <c:pt idx="5">
                  <c:v>-300844</c:v>
                </c:pt>
                <c:pt idx="6">
                  <c:v>-302272</c:v>
                </c:pt>
                <c:pt idx="7">
                  <c:v>-292152</c:v>
                </c:pt>
                <c:pt idx="8">
                  <c:v>-270849</c:v>
                </c:pt>
                <c:pt idx="9">
                  <c:v>-264493</c:v>
                </c:pt>
                <c:pt idx="10">
                  <c:v>-254246</c:v>
                </c:pt>
                <c:pt idx="11">
                  <c:v>-251161</c:v>
                </c:pt>
                <c:pt idx="12">
                  <c:v>-250988</c:v>
                </c:pt>
                <c:pt idx="13">
                  <c:v>-246394</c:v>
                </c:pt>
                <c:pt idx="14">
                  <c:v>-249636</c:v>
                </c:pt>
                <c:pt idx="15">
                  <c:v>-248870</c:v>
                </c:pt>
                <c:pt idx="16">
                  <c:v>-249616</c:v>
                </c:pt>
                <c:pt idx="17">
                  <c:v>-251842</c:v>
                </c:pt>
                <c:pt idx="18">
                  <c:v>-253834</c:v>
                </c:pt>
                <c:pt idx="19">
                  <c:v>-256190</c:v>
                </c:pt>
                <c:pt idx="20">
                  <c:v>-258051</c:v>
                </c:pt>
                <c:pt idx="21">
                  <c:v>-260229</c:v>
                </c:pt>
                <c:pt idx="22">
                  <c:v>-264151</c:v>
                </c:pt>
                <c:pt idx="23">
                  <c:v>-257247</c:v>
                </c:pt>
                <c:pt idx="24">
                  <c:v>-262648</c:v>
                </c:pt>
                <c:pt idx="25">
                  <c:v>-250853</c:v>
                </c:pt>
                <c:pt idx="26">
                  <c:v>-246193</c:v>
                </c:pt>
                <c:pt idx="27">
                  <c:v>-243959</c:v>
                </c:pt>
                <c:pt idx="28">
                  <c:v>-243408</c:v>
                </c:pt>
                <c:pt idx="29">
                  <c:v>-247348</c:v>
                </c:pt>
                <c:pt idx="30">
                  <c:v>-234034</c:v>
                </c:pt>
                <c:pt idx="31">
                  <c:v>-242570</c:v>
                </c:pt>
                <c:pt idx="32">
                  <c:v>-239903</c:v>
                </c:pt>
                <c:pt idx="33">
                  <c:v>-235842</c:v>
                </c:pt>
                <c:pt idx="34">
                  <c:v>-225527</c:v>
                </c:pt>
                <c:pt idx="35">
                  <c:v>-223129</c:v>
                </c:pt>
                <c:pt idx="36">
                  <c:v>-224181</c:v>
                </c:pt>
                <c:pt idx="37">
                  <c:v>-226291</c:v>
                </c:pt>
                <c:pt idx="38">
                  <c:v>-227810</c:v>
                </c:pt>
                <c:pt idx="39">
                  <c:v>-233012</c:v>
                </c:pt>
                <c:pt idx="40">
                  <c:v>-245177</c:v>
                </c:pt>
                <c:pt idx="41">
                  <c:v>-247670</c:v>
                </c:pt>
                <c:pt idx="42">
                  <c:v>-264969</c:v>
                </c:pt>
                <c:pt idx="43">
                  <c:v>-276361</c:v>
                </c:pt>
                <c:pt idx="44">
                  <c:v>-257516</c:v>
                </c:pt>
                <c:pt idx="45">
                  <c:v>-250175</c:v>
                </c:pt>
                <c:pt idx="46">
                  <c:v>-240906</c:v>
                </c:pt>
                <c:pt idx="47">
                  <c:v>-229296</c:v>
                </c:pt>
                <c:pt idx="48">
                  <c:v>-223731</c:v>
                </c:pt>
                <c:pt idx="49">
                  <c:v>-222854</c:v>
                </c:pt>
                <c:pt idx="50">
                  <c:v>-229149</c:v>
                </c:pt>
                <c:pt idx="51">
                  <c:v>-235689</c:v>
                </c:pt>
                <c:pt idx="52">
                  <c:v>-237081</c:v>
                </c:pt>
                <c:pt idx="53">
                  <c:v>-239986</c:v>
                </c:pt>
                <c:pt idx="54">
                  <c:v>-230326</c:v>
                </c:pt>
                <c:pt idx="55">
                  <c:v>-226976</c:v>
                </c:pt>
                <c:pt idx="56">
                  <c:v>-222504</c:v>
                </c:pt>
                <c:pt idx="57">
                  <c:v>-220358</c:v>
                </c:pt>
                <c:pt idx="58">
                  <c:v>-212133</c:v>
                </c:pt>
                <c:pt idx="59">
                  <c:v>-207677</c:v>
                </c:pt>
                <c:pt idx="60">
                  <c:v>-202256</c:v>
                </c:pt>
                <c:pt idx="61">
                  <c:v>-202235</c:v>
                </c:pt>
                <c:pt idx="62">
                  <c:v>-201650</c:v>
                </c:pt>
                <c:pt idx="63">
                  <c:v>-193298</c:v>
                </c:pt>
                <c:pt idx="64">
                  <c:v>-190591</c:v>
                </c:pt>
                <c:pt idx="65">
                  <c:v>-181261</c:v>
                </c:pt>
                <c:pt idx="66">
                  <c:v>-177976</c:v>
                </c:pt>
                <c:pt idx="67">
                  <c:v>-182384</c:v>
                </c:pt>
                <c:pt idx="68">
                  <c:v>-176379</c:v>
                </c:pt>
                <c:pt idx="69">
                  <c:v>-160560</c:v>
                </c:pt>
                <c:pt idx="70">
                  <c:v>-153344</c:v>
                </c:pt>
                <c:pt idx="71">
                  <c:v>-149295</c:v>
                </c:pt>
                <c:pt idx="72">
                  <c:v>-136708</c:v>
                </c:pt>
                <c:pt idx="73">
                  <c:v>-134525</c:v>
                </c:pt>
                <c:pt idx="74">
                  <c:v>-126347</c:v>
                </c:pt>
                <c:pt idx="75">
                  <c:v>-122891</c:v>
                </c:pt>
                <c:pt idx="76">
                  <c:v>-120415</c:v>
                </c:pt>
                <c:pt idx="77">
                  <c:v>-119131</c:v>
                </c:pt>
                <c:pt idx="78">
                  <c:v>-116073</c:v>
                </c:pt>
                <c:pt idx="79">
                  <c:v>-111325</c:v>
                </c:pt>
                <c:pt idx="80">
                  <c:v>-109475</c:v>
                </c:pt>
                <c:pt idx="81">
                  <c:v>-111269</c:v>
                </c:pt>
                <c:pt idx="82">
                  <c:v>-110933</c:v>
                </c:pt>
                <c:pt idx="83">
                  <c:v>-118509</c:v>
                </c:pt>
                <c:pt idx="84">
                  <c:v>-128399</c:v>
                </c:pt>
                <c:pt idx="85">
                  <c:v>-129480</c:v>
                </c:pt>
                <c:pt idx="86">
                  <c:v>-134078</c:v>
                </c:pt>
                <c:pt idx="87">
                  <c:v>-133698</c:v>
                </c:pt>
                <c:pt idx="88">
                  <c:v>-133162</c:v>
                </c:pt>
                <c:pt idx="89">
                  <c:v>-135792</c:v>
                </c:pt>
                <c:pt idx="90">
                  <c:v>-134927</c:v>
                </c:pt>
                <c:pt idx="91">
                  <c:v>-135222</c:v>
                </c:pt>
                <c:pt idx="92">
                  <c:v>-137496</c:v>
                </c:pt>
                <c:pt idx="93">
                  <c:v>-136198</c:v>
                </c:pt>
                <c:pt idx="94">
                  <c:v>-136406</c:v>
                </c:pt>
                <c:pt idx="95">
                  <c:v>-122290</c:v>
                </c:pt>
                <c:pt idx="96">
                  <c:v>-125739</c:v>
                </c:pt>
                <c:pt idx="97">
                  <c:v>-129965</c:v>
                </c:pt>
                <c:pt idx="98">
                  <c:v>-131426</c:v>
                </c:pt>
                <c:pt idx="99">
                  <c:v>-134871</c:v>
                </c:pt>
                <c:pt idx="100">
                  <c:v>-137983</c:v>
                </c:pt>
                <c:pt idx="101">
                  <c:v>-135714</c:v>
                </c:pt>
                <c:pt idx="102">
                  <c:v>-133088</c:v>
                </c:pt>
                <c:pt idx="103">
                  <c:v>-122193</c:v>
                </c:pt>
                <c:pt idx="104">
                  <c:v>-116801</c:v>
                </c:pt>
                <c:pt idx="105">
                  <c:v>-114071</c:v>
                </c:pt>
              </c:numCache>
            </c:numRef>
          </c:val>
        </c:ser>
        <c:ser>
          <c:idx val="3"/>
          <c:order val="4"/>
          <c:tx>
            <c:strRef>
              <c:f>Australia!$AB$5</c:f>
              <c:strCache>
                <c:ptCount val="1"/>
                <c:pt idx="0">
                  <c:v>deaths 2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val>
            <c:numRef>
              <c:f>Australia!$AB$6:$AB$111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-111325</c:v>
                </c:pt>
                <c:pt idx="80">
                  <c:v>-109475</c:v>
                </c:pt>
                <c:pt idx="81">
                  <c:v>-111269</c:v>
                </c:pt>
                <c:pt idx="82">
                  <c:v>-110933</c:v>
                </c:pt>
                <c:pt idx="83">
                  <c:v>-118509</c:v>
                </c:pt>
                <c:pt idx="84">
                  <c:v>-128399</c:v>
                </c:pt>
                <c:pt idx="85">
                  <c:v>-129480</c:v>
                </c:pt>
                <c:pt idx="86">
                  <c:v>-134078</c:v>
                </c:pt>
                <c:pt idx="87">
                  <c:v>-133698</c:v>
                </c:pt>
                <c:pt idx="88">
                  <c:v>-133162</c:v>
                </c:pt>
                <c:pt idx="89">
                  <c:v>-135792</c:v>
                </c:pt>
                <c:pt idx="90">
                  <c:v>-134927</c:v>
                </c:pt>
                <c:pt idx="91">
                  <c:v>-135222</c:v>
                </c:pt>
                <c:pt idx="92">
                  <c:v>-137496</c:v>
                </c:pt>
                <c:pt idx="93">
                  <c:v>-136198</c:v>
                </c:pt>
                <c:pt idx="94">
                  <c:v>-136406</c:v>
                </c:pt>
                <c:pt idx="95">
                  <c:v>-122290</c:v>
                </c:pt>
                <c:pt idx="96">
                  <c:v>-125739</c:v>
                </c:pt>
                <c:pt idx="97">
                  <c:v>-129965</c:v>
                </c:pt>
                <c:pt idx="98">
                  <c:v>-131426</c:v>
                </c:pt>
                <c:pt idx="99">
                  <c:v>-134871</c:v>
                </c:pt>
                <c:pt idx="100">
                  <c:v>-137983</c:v>
                </c:pt>
                <c:pt idx="101">
                  <c:v>-135714</c:v>
                </c:pt>
                <c:pt idx="102">
                  <c:v>-133088</c:v>
                </c:pt>
                <c:pt idx="103">
                  <c:v>-122193</c:v>
                </c:pt>
                <c:pt idx="104">
                  <c:v>-116801</c:v>
                </c:pt>
                <c:pt idx="105">
                  <c:v>-114071</c:v>
                </c:pt>
              </c:numCache>
            </c:numRef>
          </c:val>
        </c:ser>
        <c:ser>
          <c:idx val="4"/>
          <c:order val="5"/>
          <c:tx>
            <c:strRef>
              <c:f>Australia!$AC$5</c:f>
              <c:strCache>
                <c:ptCount val="1"/>
                <c:pt idx="0">
                  <c:v>survivors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</c:spPr>
          <c:invertIfNegative val="0"/>
          <c:val>
            <c:numRef>
              <c:f>Australia!$AC$6:$AC$111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-109263</c:v>
                </c:pt>
                <c:pt idx="80">
                  <c:v>-100989</c:v>
                </c:pt>
                <c:pt idx="81">
                  <c:v>-94746</c:v>
                </c:pt>
                <c:pt idx="82">
                  <c:v>-89101.5</c:v>
                </c:pt>
                <c:pt idx="83">
                  <c:v>-85051</c:v>
                </c:pt>
                <c:pt idx="84">
                  <c:v>-80926</c:v>
                </c:pt>
                <c:pt idx="85">
                  <c:v>-73809.558767230832</c:v>
                </c:pt>
                <c:pt idx="86">
                  <c:v>-67137.515409468993</c:v>
                </c:pt>
                <c:pt idx="87">
                  <c:v>-59225.966612562392</c:v>
                </c:pt>
                <c:pt idx="88">
                  <c:v>-51372.705519012248</c:v>
                </c:pt>
                <c:pt idx="89">
                  <c:v>-44455.35938446784</c:v>
                </c:pt>
                <c:pt idx="90">
                  <c:v>-37015.968915289013</c:v>
                </c:pt>
                <c:pt idx="91">
                  <c:v>-30230.593640592975</c:v>
                </c:pt>
                <c:pt idx="92">
                  <c:v>-24795.588321886964</c:v>
                </c:pt>
                <c:pt idx="93">
                  <c:v>-19758.183477171366</c:v>
                </c:pt>
                <c:pt idx="94">
                  <c:v>-14698.714451172498</c:v>
                </c:pt>
                <c:pt idx="95">
                  <c:v>-9951.0131882453024</c:v>
                </c:pt>
                <c:pt idx="96">
                  <c:v>-7072.9563876916809</c:v>
                </c:pt>
                <c:pt idx="97">
                  <c:v>-5080.2725453121184</c:v>
                </c:pt>
                <c:pt idx="98">
                  <c:v>-3522.3966096666736</c:v>
                </c:pt>
                <c:pt idx="99">
                  <c:v>-2409.2857787745006</c:v>
                </c:pt>
                <c:pt idx="100">
                  <c:v>-1532.3807437525065</c:v>
                </c:pt>
                <c:pt idx="101">
                  <c:v>-956.57420498748297</c:v>
                </c:pt>
                <c:pt idx="102">
                  <c:v>-554.32550380406587</c:v>
                </c:pt>
                <c:pt idx="103">
                  <c:v>-298.00244486946417</c:v>
                </c:pt>
                <c:pt idx="104">
                  <c:v>-166.63613509283061</c:v>
                </c:pt>
                <c:pt idx="105">
                  <c:v>-181.24924520043521</c:v>
                </c:pt>
              </c:numCache>
            </c:numRef>
          </c:val>
        </c:ser>
        <c:ser>
          <c:idx val="7"/>
          <c:order val="6"/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val>
            <c:numRef>
              <c:f>Australia!$AE$6:$AE$111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8"/>
          <c:order val="7"/>
          <c:tx>
            <c:v>net migration losses</c:v>
          </c:tx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val>
            <c:numRef>
              <c:f>Australia!$AF$6:$AF$111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9"/>
          <c:order val="8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val>
            <c:numRef>
              <c:f>Australia!$AG$6:$AG$111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0"/>
          <c:order val="9"/>
          <c:tx>
            <c:strRef>
              <c:f>Australia!$W$5</c:f>
              <c:strCache>
                <c:ptCount val="1"/>
                <c:pt idx="0">
                  <c:v>persons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</a:ln>
          </c:spPr>
          <c:invertIfNegative val="0"/>
          <c:val>
            <c:numRef>
              <c:f>Australia!$W$6:$W$111</c:f>
              <c:numCache>
                <c:formatCode>0</c:formatCode>
                <c:ptCount val="106"/>
                <c:pt idx="0">
                  <c:v>-304719</c:v>
                </c:pt>
                <c:pt idx="1">
                  <c:v>-309729</c:v>
                </c:pt>
                <c:pt idx="2">
                  <c:v>-312483</c:v>
                </c:pt>
                <c:pt idx="3">
                  <c:v>-306360.5</c:v>
                </c:pt>
                <c:pt idx="4">
                  <c:v>-303514.5</c:v>
                </c:pt>
                <c:pt idx="5">
                  <c:v>-305556.5</c:v>
                </c:pt>
                <c:pt idx="6">
                  <c:v>-303814.5</c:v>
                </c:pt>
                <c:pt idx="7">
                  <c:v>-300698.5</c:v>
                </c:pt>
                <c:pt idx="8">
                  <c:v>-298167.5</c:v>
                </c:pt>
                <c:pt idx="9">
                  <c:v>-293363.5</c:v>
                </c:pt>
                <c:pt idx="10">
                  <c:v>-286231.5</c:v>
                </c:pt>
                <c:pt idx="11">
                  <c:v>-282122</c:v>
                </c:pt>
                <c:pt idx="12">
                  <c:v>-279966</c:v>
                </c:pt>
                <c:pt idx="13">
                  <c:v>-281447</c:v>
                </c:pt>
                <c:pt idx="14">
                  <c:v>-283973</c:v>
                </c:pt>
                <c:pt idx="15">
                  <c:v>-285592.5</c:v>
                </c:pt>
                <c:pt idx="16">
                  <c:v>-287259.5</c:v>
                </c:pt>
                <c:pt idx="17">
                  <c:v>-291308.5</c:v>
                </c:pt>
                <c:pt idx="18">
                  <c:v>-299305.5</c:v>
                </c:pt>
                <c:pt idx="19">
                  <c:v>-311826.5</c:v>
                </c:pt>
                <c:pt idx="20">
                  <c:v>-318299</c:v>
                </c:pt>
                <c:pt idx="21">
                  <c:v>-320669.5</c:v>
                </c:pt>
                <c:pt idx="22">
                  <c:v>-326674</c:v>
                </c:pt>
                <c:pt idx="23">
                  <c:v>-339098.5</c:v>
                </c:pt>
                <c:pt idx="24">
                  <c:v>-350235</c:v>
                </c:pt>
                <c:pt idx="25">
                  <c:v>-350524</c:v>
                </c:pt>
                <c:pt idx="26">
                  <c:v>-347421</c:v>
                </c:pt>
                <c:pt idx="27">
                  <c:v>-347896</c:v>
                </c:pt>
                <c:pt idx="28">
                  <c:v>-350867</c:v>
                </c:pt>
                <c:pt idx="29">
                  <c:v>-354519</c:v>
                </c:pt>
                <c:pt idx="30">
                  <c:v>-354746.5</c:v>
                </c:pt>
                <c:pt idx="31">
                  <c:v>-353660.5</c:v>
                </c:pt>
                <c:pt idx="32">
                  <c:v>-348413</c:v>
                </c:pt>
                <c:pt idx="33">
                  <c:v>-340265.5</c:v>
                </c:pt>
                <c:pt idx="34">
                  <c:v>-331020</c:v>
                </c:pt>
                <c:pt idx="35">
                  <c:v>-320971</c:v>
                </c:pt>
                <c:pt idx="36">
                  <c:v>-314117</c:v>
                </c:pt>
                <c:pt idx="37">
                  <c:v>-310218</c:v>
                </c:pt>
                <c:pt idx="38">
                  <c:v>-309606</c:v>
                </c:pt>
                <c:pt idx="39">
                  <c:v>-312020.5</c:v>
                </c:pt>
                <c:pt idx="40">
                  <c:v>-317604</c:v>
                </c:pt>
                <c:pt idx="41">
                  <c:v>-324717.5</c:v>
                </c:pt>
                <c:pt idx="42">
                  <c:v>-335225.5</c:v>
                </c:pt>
                <c:pt idx="43">
                  <c:v>-344693</c:v>
                </c:pt>
                <c:pt idx="44">
                  <c:v>-337628.5</c:v>
                </c:pt>
                <c:pt idx="45">
                  <c:v>-325227.5</c:v>
                </c:pt>
                <c:pt idx="46">
                  <c:v>-316328.5</c:v>
                </c:pt>
                <c:pt idx="47">
                  <c:v>-306205</c:v>
                </c:pt>
                <c:pt idx="48">
                  <c:v>-302046</c:v>
                </c:pt>
                <c:pt idx="49">
                  <c:v>-302645.5</c:v>
                </c:pt>
                <c:pt idx="50">
                  <c:v>-307785.5</c:v>
                </c:pt>
                <c:pt idx="51">
                  <c:v>-313422.5</c:v>
                </c:pt>
                <c:pt idx="52">
                  <c:v>-314817.5</c:v>
                </c:pt>
                <c:pt idx="53">
                  <c:v>-313962</c:v>
                </c:pt>
                <c:pt idx="54">
                  <c:v>-307987</c:v>
                </c:pt>
                <c:pt idx="55">
                  <c:v>-299831.5</c:v>
                </c:pt>
                <c:pt idx="56">
                  <c:v>-293940</c:v>
                </c:pt>
                <c:pt idx="57">
                  <c:v>-287042.5</c:v>
                </c:pt>
                <c:pt idx="58">
                  <c:v>-281539</c:v>
                </c:pt>
                <c:pt idx="59">
                  <c:v>-275325</c:v>
                </c:pt>
                <c:pt idx="60">
                  <c:v>-266854.5</c:v>
                </c:pt>
                <c:pt idx="61">
                  <c:v>-261030</c:v>
                </c:pt>
                <c:pt idx="62">
                  <c:v>-254705</c:v>
                </c:pt>
                <c:pt idx="63">
                  <c:v>-248254.5</c:v>
                </c:pt>
                <c:pt idx="64">
                  <c:v>-243799.5</c:v>
                </c:pt>
                <c:pt idx="65">
                  <c:v>-237520</c:v>
                </c:pt>
                <c:pt idx="66">
                  <c:v>-234453</c:v>
                </c:pt>
                <c:pt idx="67">
                  <c:v>-239175</c:v>
                </c:pt>
                <c:pt idx="68">
                  <c:v>-224157</c:v>
                </c:pt>
                <c:pt idx="69">
                  <c:v>-200597</c:v>
                </c:pt>
                <c:pt idx="70">
                  <c:v>-191159.5</c:v>
                </c:pt>
                <c:pt idx="71">
                  <c:v>-176809.5</c:v>
                </c:pt>
                <c:pt idx="72">
                  <c:v>-165433</c:v>
                </c:pt>
                <c:pt idx="73">
                  <c:v>-157240.5</c:v>
                </c:pt>
                <c:pt idx="74">
                  <c:v>-147684</c:v>
                </c:pt>
                <c:pt idx="75">
                  <c:v>-140320</c:v>
                </c:pt>
                <c:pt idx="76">
                  <c:v>-132018</c:v>
                </c:pt>
                <c:pt idx="77">
                  <c:v>-124224.5</c:v>
                </c:pt>
                <c:pt idx="78">
                  <c:v>-117293.5</c:v>
                </c:pt>
                <c:pt idx="79">
                  <c:v>-109263</c:v>
                </c:pt>
                <c:pt idx="80">
                  <c:v>-100989</c:v>
                </c:pt>
                <c:pt idx="81">
                  <c:v>-94746</c:v>
                </c:pt>
                <c:pt idx="82">
                  <c:v>-89101.5</c:v>
                </c:pt>
                <c:pt idx="83">
                  <c:v>-85051</c:v>
                </c:pt>
                <c:pt idx="84">
                  <c:v>-80926</c:v>
                </c:pt>
                <c:pt idx="85">
                  <c:v>-73809.558767230832</c:v>
                </c:pt>
                <c:pt idx="86">
                  <c:v>-67137.515409468993</c:v>
                </c:pt>
                <c:pt idx="87">
                  <c:v>-59225.966612562392</c:v>
                </c:pt>
                <c:pt idx="88">
                  <c:v>-51372.705519012248</c:v>
                </c:pt>
                <c:pt idx="89">
                  <c:v>-44455.35938446784</c:v>
                </c:pt>
                <c:pt idx="90">
                  <c:v>-37015.968915289013</c:v>
                </c:pt>
                <c:pt idx="91">
                  <c:v>-30230.593640592975</c:v>
                </c:pt>
                <c:pt idx="92">
                  <c:v>-24795.588321886964</c:v>
                </c:pt>
                <c:pt idx="93">
                  <c:v>-19758.183477171366</c:v>
                </c:pt>
                <c:pt idx="94">
                  <c:v>-14698.714451172498</c:v>
                </c:pt>
                <c:pt idx="95">
                  <c:v>-9951.0131882453024</c:v>
                </c:pt>
                <c:pt idx="96">
                  <c:v>-7072.9563876916809</c:v>
                </c:pt>
                <c:pt idx="97">
                  <c:v>-5080.2725453121184</c:v>
                </c:pt>
                <c:pt idx="98">
                  <c:v>-3522.3966096666736</c:v>
                </c:pt>
                <c:pt idx="99">
                  <c:v>-2409.2857787745006</c:v>
                </c:pt>
                <c:pt idx="100">
                  <c:v>-1532.3807437525065</c:v>
                </c:pt>
                <c:pt idx="101">
                  <c:v>-956.57420498748297</c:v>
                </c:pt>
                <c:pt idx="102">
                  <c:v>-554.32550380406587</c:v>
                </c:pt>
                <c:pt idx="103">
                  <c:v>-298.00244486946417</c:v>
                </c:pt>
                <c:pt idx="104">
                  <c:v>-166.63613509283061</c:v>
                </c:pt>
                <c:pt idx="105">
                  <c:v>-181.24924520043521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9008768"/>
        <c:axId val="149010688"/>
      </c:barChart>
      <c:catAx>
        <c:axId val="14900876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Cohort</a:t>
                </a:r>
              </a:p>
            </c:rich>
          </c:tx>
          <c:layout>
            <c:manualLayout>
              <c:xMode val="edge"/>
              <c:yMode val="edge"/>
              <c:x val="0.86430027866054016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149010688"/>
        <c:crosses val="autoZero"/>
        <c:auto val="1"/>
        <c:lblAlgn val="ctr"/>
        <c:lblOffset val="1"/>
        <c:tickLblSkip val="5"/>
        <c:noMultiLvlLbl val="0"/>
      </c:catAx>
      <c:valAx>
        <c:axId val="149010688"/>
        <c:scaling>
          <c:orientation val="minMax"/>
          <c:max val="0"/>
          <c:min val="-50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Cohort components of change </a:t>
                </a:r>
              </a:p>
            </c:rich>
          </c:tx>
          <c:layout>
            <c:manualLayout>
              <c:xMode val="edge"/>
              <c:yMode val="edge"/>
              <c:x val="0.23759123939841709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49008768"/>
        <c:crosses val="autoZero"/>
        <c:crossBetween val="between"/>
      </c:valAx>
    </c:plotArea>
    <c:legend>
      <c:legendPos val="b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7"/>
        <c:delete val="1"/>
      </c:legendEntry>
      <c:layout>
        <c:manualLayout>
          <c:xMode val="edge"/>
          <c:yMode val="edge"/>
          <c:x val="0"/>
          <c:y val="4.7426680360607085E-2"/>
          <c:w val="1"/>
          <c:h val="0.95257331963939296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9534771671013"/>
          <c:y val="5.326901470629735E-2"/>
          <c:w val="0.79712657423360267"/>
          <c:h val="0.84748936425865218"/>
        </c:manualLayout>
      </c:layout>
      <c:barChart>
        <c:barDir val="bar"/>
        <c:grouping val="clustered"/>
        <c:varyColors val="0"/>
        <c:ser>
          <c:idx val="2"/>
          <c:order val="0"/>
          <c:spPr>
            <a:solidFill>
              <a:schemeClr val="tx1">
                <a:lumMod val="65000"/>
                <a:lumOff val="35000"/>
              </a:schemeClr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'England&amp;Wales'!$A$6:$A$111</c:f>
              <c:numCache>
                <c:formatCode>General</c:formatCode>
                <c:ptCount val="10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</c:numCache>
            </c:numRef>
          </c:cat>
          <c:val>
            <c:numRef>
              <c:f>'England&amp;Wales'!$B$6:$B$111</c:f>
              <c:numCache>
                <c:formatCode>0</c:formatCode>
                <c:ptCount val="106"/>
                <c:pt idx="0">
                  <c:v>704370</c:v>
                </c:pt>
                <c:pt idx="1">
                  <c:v>727254.5</c:v>
                </c:pt>
                <c:pt idx="2">
                  <c:v>734310</c:v>
                </c:pt>
                <c:pt idx="3">
                  <c:v>722638</c:v>
                </c:pt>
                <c:pt idx="4">
                  <c:v>712197</c:v>
                </c:pt>
                <c:pt idx="5">
                  <c:v>711164</c:v>
                </c:pt>
                <c:pt idx="6">
                  <c:v>702887</c:v>
                </c:pt>
                <c:pt idx="7">
                  <c:v>684434.5</c:v>
                </c:pt>
                <c:pt idx="8">
                  <c:v>663165</c:v>
                </c:pt>
                <c:pt idx="9">
                  <c:v>642947.5</c:v>
                </c:pt>
                <c:pt idx="10">
                  <c:v>627914</c:v>
                </c:pt>
                <c:pt idx="11">
                  <c:v>613421.5</c:v>
                </c:pt>
                <c:pt idx="12">
                  <c:v>616276.5</c:v>
                </c:pt>
                <c:pt idx="13">
                  <c:v>632549.5</c:v>
                </c:pt>
                <c:pt idx="14">
                  <c:v>650798</c:v>
                </c:pt>
                <c:pt idx="15">
                  <c:v>665073</c:v>
                </c:pt>
                <c:pt idx="16">
                  <c:v>678619.5</c:v>
                </c:pt>
                <c:pt idx="17">
                  <c:v>688966.5</c:v>
                </c:pt>
                <c:pt idx="18">
                  <c:v>690779</c:v>
                </c:pt>
                <c:pt idx="19">
                  <c:v>709609</c:v>
                </c:pt>
                <c:pt idx="20">
                  <c:v>730925</c:v>
                </c:pt>
                <c:pt idx="21">
                  <c:v>748892</c:v>
                </c:pt>
                <c:pt idx="22">
                  <c:v>776714.5</c:v>
                </c:pt>
                <c:pt idx="23">
                  <c:v>786826.5</c:v>
                </c:pt>
                <c:pt idx="24">
                  <c:v>779498.5</c:v>
                </c:pt>
                <c:pt idx="25">
                  <c:v>781535.5</c:v>
                </c:pt>
                <c:pt idx="26">
                  <c:v>778332.5</c:v>
                </c:pt>
                <c:pt idx="27">
                  <c:v>774894</c:v>
                </c:pt>
                <c:pt idx="28">
                  <c:v>781559</c:v>
                </c:pt>
                <c:pt idx="29">
                  <c:v>775996</c:v>
                </c:pt>
                <c:pt idx="30">
                  <c:v>771296</c:v>
                </c:pt>
                <c:pt idx="31">
                  <c:v>775048.5</c:v>
                </c:pt>
                <c:pt idx="32">
                  <c:v>778622</c:v>
                </c:pt>
                <c:pt idx="33">
                  <c:v>783272.5</c:v>
                </c:pt>
                <c:pt idx="34">
                  <c:v>768172.5</c:v>
                </c:pt>
                <c:pt idx="35">
                  <c:v>726415</c:v>
                </c:pt>
                <c:pt idx="36">
                  <c:v>695792</c:v>
                </c:pt>
                <c:pt idx="37">
                  <c:v>696186.5</c:v>
                </c:pt>
                <c:pt idx="38">
                  <c:v>709285.5</c:v>
                </c:pt>
                <c:pt idx="39">
                  <c:v>722668</c:v>
                </c:pt>
                <c:pt idx="40">
                  <c:v>745207</c:v>
                </c:pt>
                <c:pt idx="41">
                  <c:v>777320</c:v>
                </c:pt>
                <c:pt idx="42">
                  <c:v>806885</c:v>
                </c:pt>
                <c:pt idx="43">
                  <c:v>809843.5</c:v>
                </c:pt>
                <c:pt idx="44">
                  <c:v>809801</c:v>
                </c:pt>
                <c:pt idx="45">
                  <c:v>819081</c:v>
                </c:pt>
                <c:pt idx="46">
                  <c:v>824634</c:v>
                </c:pt>
                <c:pt idx="47">
                  <c:v>831047</c:v>
                </c:pt>
                <c:pt idx="48">
                  <c:v>833583</c:v>
                </c:pt>
                <c:pt idx="49">
                  <c:v>832450</c:v>
                </c:pt>
                <c:pt idx="50">
                  <c:v>819841</c:v>
                </c:pt>
                <c:pt idx="51">
                  <c:v>802271</c:v>
                </c:pt>
                <c:pt idx="52">
                  <c:v>780057</c:v>
                </c:pt>
                <c:pt idx="53">
                  <c:v>751003.5</c:v>
                </c:pt>
                <c:pt idx="54">
                  <c:v>727503.5</c:v>
                </c:pt>
                <c:pt idx="55">
                  <c:v>711400.5</c:v>
                </c:pt>
                <c:pt idx="56">
                  <c:v>690578</c:v>
                </c:pt>
                <c:pt idx="57">
                  <c:v>665765.5</c:v>
                </c:pt>
                <c:pt idx="58">
                  <c:v>642053</c:v>
                </c:pt>
                <c:pt idx="59">
                  <c:v>632026</c:v>
                </c:pt>
                <c:pt idx="60">
                  <c:v>629764.5</c:v>
                </c:pt>
                <c:pt idx="61">
                  <c:v>617586</c:v>
                </c:pt>
                <c:pt idx="62">
                  <c:v>611468.5</c:v>
                </c:pt>
                <c:pt idx="63">
                  <c:v>620886</c:v>
                </c:pt>
                <c:pt idx="64">
                  <c:v>635948</c:v>
                </c:pt>
                <c:pt idx="65">
                  <c:v>662286</c:v>
                </c:pt>
                <c:pt idx="66">
                  <c:v>709362</c:v>
                </c:pt>
                <c:pt idx="67">
                  <c:v>653260.5</c:v>
                </c:pt>
                <c:pt idx="68">
                  <c:v>561029</c:v>
                </c:pt>
                <c:pt idx="69">
                  <c:v>551607.5</c:v>
                </c:pt>
                <c:pt idx="70">
                  <c:v>530663</c:v>
                </c:pt>
                <c:pt idx="71">
                  <c:v>483954</c:v>
                </c:pt>
                <c:pt idx="72">
                  <c:v>433498.5</c:v>
                </c:pt>
                <c:pt idx="73">
                  <c:v>418177</c:v>
                </c:pt>
                <c:pt idx="74">
                  <c:v>423356</c:v>
                </c:pt>
                <c:pt idx="75">
                  <c:v>414853.5</c:v>
                </c:pt>
                <c:pt idx="76">
                  <c:v>397483</c:v>
                </c:pt>
                <c:pt idx="77">
                  <c:v>376271.5</c:v>
                </c:pt>
                <c:pt idx="78">
                  <c:v>356313.5</c:v>
                </c:pt>
                <c:pt idx="79">
                  <c:v>332800</c:v>
                </c:pt>
                <c:pt idx="80">
                  <c:v>310549</c:v>
                </c:pt>
                <c:pt idx="81">
                  <c:v>296441</c:v>
                </c:pt>
                <c:pt idx="82">
                  <c:v>282109</c:v>
                </c:pt>
                <c:pt idx="83">
                  <c:v>262487</c:v>
                </c:pt>
                <c:pt idx="84">
                  <c:v>237857.5</c:v>
                </c:pt>
                <c:pt idx="85">
                  <c:v>211412.5</c:v>
                </c:pt>
                <c:pt idx="86">
                  <c:v>189019.5</c:v>
                </c:pt>
                <c:pt idx="87">
                  <c:v>169034</c:v>
                </c:pt>
                <c:pt idx="88">
                  <c:v>148385.5</c:v>
                </c:pt>
                <c:pt idx="89">
                  <c:v>128198.5</c:v>
                </c:pt>
                <c:pt idx="90">
                  <c:v>110863.32</c:v>
                </c:pt>
                <c:pt idx="91">
                  <c:v>94204.62</c:v>
                </c:pt>
                <c:pt idx="92">
                  <c:v>80566.98</c:v>
                </c:pt>
                <c:pt idx="93">
                  <c:v>70386.490000000005</c:v>
                </c:pt>
                <c:pt idx="94">
                  <c:v>39943.39</c:v>
                </c:pt>
                <c:pt idx="95">
                  <c:v>25834.080000000002</c:v>
                </c:pt>
                <c:pt idx="96">
                  <c:v>19281.169999999998</c:v>
                </c:pt>
                <c:pt idx="97">
                  <c:v>15874.39</c:v>
                </c:pt>
                <c:pt idx="98">
                  <c:v>11304.57</c:v>
                </c:pt>
                <c:pt idx="99">
                  <c:v>8013.5</c:v>
                </c:pt>
                <c:pt idx="100">
                  <c:v>5152.22</c:v>
                </c:pt>
                <c:pt idx="101">
                  <c:v>3132.66</c:v>
                </c:pt>
                <c:pt idx="102">
                  <c:v>1839.76</c:v>
                </c:pt>
                <c:pt idx="103">
                  <c:v>1064.56</c:v>
                </c:pt>
                <c:pt idx="104">
                  <c:v>598.07000000000005</c:v>
                </c:pt>
                <c:pt idx="105">
                  <c:v>329.49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9031168"/>
        <c:axId val="149049728"/>
      </c:barChart>
      <c:catAx>
        <c:axId val="14903116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layout>
            <c:manualLayout>
              <c:xMode val="edge"/>
              <c:yMode val="edge"/>
              <c:x val="2.6133890616761177E-2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spPr>
          <a:ln>
            <a:solidFill>
              <a:schemeClr val="tx1"/>
            </a:solidFill>
          </a:ln>
        </c:spPr>
        <c:crossAx val="149049728"/>
        <c:crosses val="autoZero"/>
        <c:auto val="1"/>
        <c:lblAlgn val="ctr"/>
        <c:lblOffset val="1"/>
        <c:tickLblSkip val="5"/>
        <c:noMultiLvlLbl val="0"/>
      </c:catAx>
      <c:valAx>
        <c:axId val="149049728"/>
        <c:scaling>
          <c:orientation val="minMax"/>
          <c:max val="1200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Population</a:t>
                </a:r>
              </a:p>
            </c:rich>
          </c:tx>
          <c:layout>
            <c:manualLayout>
              <c:xMode val="edge"/>
              <c:yMode val="edge"/>
              <c:x val="0.41545867066830827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49031168"/>
        <c:crosses val="autoZero"/>
        <c:crossBetween val="between"/>
        <c:majorUnit val="400000"/>
      </c:valAx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0717127530775825"/>
          <c:y val="3.5478876587538268E-2"/>
          <c:w val="0.1345514638952959"/>
          <c:h val="8.469860149794068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46684074516394E-2"/>
          <c:y val="5.2491185382943013E-2"/>
          <c:w val="0.7865417079934417"/>
          <c:h val="0.84826722839902524"/>
        </c:manualLayout>
      </c:layout>
      <c:barChart>
        <c:barDir val="bar"/>
        <c:grouping val="clustered"/>
        <c:varyColors val="0"/>
        <c:ser>
          <c:idx val="5"/>
          <c:order val="0"/>
          <c:tx>
            <c:v>net migration gains</c:v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'England&amp;Wales'!$Z$6:$Z$111</c:f>
              <c:numCache>
                <c:formatCode>0</c:formatCode>
                <c:ptCount val="106"/>
                <c:pt idx="0">
                  <c:v>-706595.48</c:v>
                </c:pt>
                <c:pt idx="1">
                  <c:v>-730406.2</c:v>
                </c:pt>
                <c:pt idx="2">
                  <c:v>-737739.34</c:v>
                </c:pt>
                <c:pt idx="3">
                  <c:v>-726172.99</c:v>
                </c:pt>
                <c:pt idx="4">
                  <c:v>-715944.27</c:v>
                </c:pt>
                <c:pt idx="5">
                  <c:v>-715064.3</c:v>
                </c:pt>
                <c:pt idx="6">
                  <c:v>-706836.63</c:v>
                </c:pt>
                <c:pt idx="7">
                  <c:v>-688495.79</c:v>
                </c:pt>
                <c:pt idx="8">
                  <c:v>-667184.69999999995</c:v>
                </c:pt>
                <c:pt idx="9">
                  <c:v>-647002.99</c:v>
                </c:pt>
                <c:pt idx="10">
                  <c:v>-632060.38</c:v>
                </c:pt>
                <c:pt idx="11">
                  <c:v>-617407.44999999995</c:v>
                </c:pt>
                <c:pt idx="12">
                  <c:v>-620427.89</c:v>
                </c:pt>
                <c:pt idx="13">
                  <c:v>-636935.11</c:v>
                </c:pt>
                <c:pt idx="14">
                  <c:v>-655523.04</c:v>
                </c:pt>
                <c:pt idx="15">
                  <c:v>-669994.68000000005</c:v>
                </c:pt>
                <c:pt idx="16">
                  <c:v>-683890.12</c:v>
                </c:pt>
                <c:pt idx="17">
                  <c:v>-694571.4</c:v>
                </c:pt>
                <c:pt idx="18">
                  <c:v>-696608.92</c:v>
                </c:pt>
                <c:pt idx="19">
                  <c:v>-715943.43</c:v>
                </c:pt>
                <c:pt idx="20">
                  <c:v>-737694.14</c:v>
                </c:pt>
                <c:pt idx="21">
                  <c:v>-756378.56</c:v>
                </c:pt>
                <c:pt idx="22">
                  <c:v>-785217.26</c:v>
                </c:pt>
                <c:pt idx="23">
                  <c:v>-796213.92999999993</c:v>
                </c:pt>
                <c:pt idx="24">
                  <c:v>-789508.26</c:v>
                </c:pt>
                <c:pt idx="25">
                  <c:v>-792552.78</c:v>
                </c:pt>
                <c:pt idx="26">
                  <c:v>-789778.19</c:v>
                </c:pt>
                <c:pt idx="27">
                  <c:v>-786743.64</c:v>
                </c:pt>
                <c:pt idx="28">
                  <c:v>-793855.6</c:v>
                </c:pt>
                <c:pt idx="29">
                  <c:v>-788488.32000000007</c:v>
                </c:pt>
                <c:pt idx="30">
                  <c:v>-784585.52</c:v>
                </c:pt>
                <c:pt idx="31">
                  <c:v>-789318.17999999993</c:v>
                </c:pt>
                <c:pt idx="32">
                  <c:v>-793845.06</c:v>
                </c:pt>
                <c:pt idx="33">
                  <c:v>-800163.19</c:v>
                </c:pt>
                <c:pt idx="34">
                  <c:v>-785855.31</c:v>
                </c:pt>
                <c:pt idx="35">
                  <c:v>-743898.65</c:v>
                </c:pt>
                <c:pt idx="36">
                  <c:v>-713472.39</c:v>
                </c:pt>
                <c:pt idx="37">
                  <c:v>-715280.3</c:v>
                </c:pt>
                <c:pt idx="38">
                  <c:v>-730629.37</c:v>
                </c:pt>
                <c:pt idx="39">
                  <c:v>-746809.75</c:v>
                </c:pt>
                <c:pt idx="40">
                  <c:v>-771951.7</c:v>
                </c:pt>
                <c:pt idx="41">
                  <c:v>-807203.67999999993</c:v>
                </c:pt>
                <c:pt idx="42">
                  <c:v>-840510.83</c:v>
                </c:pt>
                <c:pt idx="43">
                  <c:v>-845192.97</c:v>
                </c:pt>
                <c:pt idx="44">
                  <c:v>-847158.15</c:v>
                </c:pt>
                <c:pt idx="45">
                  <c:v>-859329.1</c:v>
                </c:pt>
                <c:pt idx="46">
                  <c:v>-867074.12</c:v>
                </c:pt>
                <c:pt idx="47">
                  <c:v>-876268.39</c:v>
                </c:pt>
                <c:pt idx="48">
                  <c:v>-881633.25</c:v>
                </c:pt>
                <c:pt idx="49">
                  <c:v>-883920.7</c:v>
                </c:pt>
                <c:pt idx="50">
                  <c:v>-873265.23</c:v>
                </c:pt>
                <c:pt idx="51">
                  <c:v>-858115.78</c:v>
                </c:pt>
                <c:pt idx="52">
                  <c:v>-836896.87</c:v>
                </c:pt>
                <c:pt idx="53">
                  <c:v>-809127.49</c:v>
                </c:pt>
                <c:pt idx="54">
                  <c:v>-786753.48</c:v>
                </c:pt>
                <c:pt idx="55">
                  <c:v>-773701.84</c:v>
                </c:pt>
                <c:pt idx="56">
                  <c:v>-755475.41</c:v>
                </c:pt>
                <c:pt idx="57">
                  <c:v>-733158.92</c:v>
                </c:pt>
                <c:pt idx="58">
                  <c:v>-711298.48</c:v>
                </c:pt>
                <c:pt idx="59">
                  <c:v>-706745.4</c:v>
                </c:pt>
                <c:pt idx="60">
                  <c:v>-711265.60000000009</c:v>
                </c:pt>
                <c:pt idx="61">
                  <c:v>-703128.2</c:v>
                </c:pt>
                <c:pt idx="62">
                  <c:v>-703583.24</c:v>
                </c:pt>
                <c:pt idx="63">
                  <c:v>-721692.04</c:v>
                </c:pt>
                <c:pt idx="64">
                  <c:v>-748239.66999999993</c:v>
                </c:pt>
                <c:pt idx="65">
                  <c:v>-787978.23999999999</c:v>
                </c:pt>
                <c:pt idx="66">
                  <c:v>0</c:v>
                </c:pt>
                <c:pt idx="67">
                  <c:v>0</c:v>
                </c:pt>
                <c:pt idx="68">
                  <c:v>-703498.16999999993</c:v>
                </c:pt>
                <c:pt idx="69">
                  <c:v>0</c:v>
                </c:pt>
                <c:pt idx="70">
                  <c:v>-697193.27</c:v>
                </c:pt>
                <c:pt idx="71">
                  <c:v>-656723.93999999994</c:v>
                </c:pt>
                <c:pt idx="72">
                  <c:v>-604178.23</c:v>
                </c:pt>
                <c:pt idx="73">
                  <c:v>-606818.43999999994</c:v>
                </c:pt>
                <c:pt idx="74">
                  <c:v>-631301.65</c:v>
                </c:pt>
                <c:pt idx="75">
                  <c:v>-637639.91</c:v>
                </c:pt>
                <c:pt idx="76">
                  <c:v>-634532.61</c:v>
                </c:pt>
                <c:pt idx="77">
                  <c:v>-629380.76</c:v>
                </c:pt>
                <c:pt idx="78">
                  <c:v>-624803.24</c:v>
                </c:pt>
                <c:pt idx="79">
                  <c:v>-619146.80000000005</c:v>
                </c:pt>
                <c:pt idx="80">
                  <c:v>-612273.24</c:v>
                </c:pt>
                <c:pt idx="81">
                  <c:v>-636410.25</c:v>
                </c:pt>
                <c:pt idx="82">
                  <c:v>-657461.29</c:v>
                </c:pt>
                <c:pt idx="83">
                  <c:v>-670419.24</c:v>
                </c:pt>
                <c:pt idx="84">
                  <c:v>-672020.12999999989</c:v>
                </c:pt>
                <c:pt idx="85">
                  <c:v>-682498.19000000018</c:v>
                </c:pt>
                <c:pt idx="86">
                  <c:v>-687628.2899999998</c:v>
                </c:pt>
                <c:pt idx="87">
                  <c:v>-722511.20000000007</c:v>
                </c:pt>
                <c:pt idx="88">
                  <c:v>-738691.54999999993</c:v>
                </c:pt>
                <c:pt idx="89">
                  <c:v>-754685.95000000007</c:v>
                </c:pt>
                <c:pt idx="90">
                  <c:v>-776432.92000000027</c:v>
                </c:pt>
                <c:pt idx="91">
                  <c:v>-801266.71999999986</c:v>
                </c:pt>
                <c:pt idx="92">
                  <c:v>-858537.33999999973</c:v>
                </c:pt>
                <c:pt idx="93">
                  <c:v>-969528.35000000009</c:v>
                </c:pt>
                <c:pt idx="94">
                  <c:v>-731998.43999999971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-819823.26999999967</c:v>
                </c:pt>
                <c:pt idx="99">
                  <c:v>-885638.73000000033</c:v>
                </c:pt>
                <c:pt idx="100">
                  <c:v>-888945.79999999993</c:v>
                </c:pt>
                <c:pt idx="101">
                  <c:v>0</c:v>
                </c:pt>
                <c:pt idx="102">
                  <c:v>-885183.83000000031</c:v>
                </c:pt>
                <c:pt idx="103">
                  <c:v>-897811.15999999957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1"/>
          <c:order val="1"/>
          <c:tx>
            <c:strRef>
              <c:f>Australia!$Y$5</c:f>
              <c:strCache>
                <c:ptCount val="1"/>
                <c:pt idx="0">
                  <c:v>deaths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'England&amp;Wales'!$Y$6:$Y$111</c:f>
              <c:numCache>
                <c:formatCode>0</c:formatCode>
                <c:ptCount val="106"/>
                <c:pt idx="0">
                  <c:v>-706595.48</c:v>
                </c:pt>
                <c:pt idx="1">
                  <c:v>-730406.2</c:v>
                </c:pt>
                <c:pt idx="2">
                  <c:v>-737739.34</c:v>
                </c:pt>
                <c:pt idx="3">
                  <c:v>-726172.99</c:v>
                </c:pt>
                <c:pt idx="4">
                  <c:v>-715944.27</c:v>
                </c:pt>
                <c:pt idx="5">
                  <c:v>-715064.3</c:v>
                </c:pt>
                <c:pt idx="6">
                  <c:v>-706836.63</c:v>
                </c:pt>
                <c:pt idx="7">
                  <c:v>-688495.79</c:v>
                </c:pt>
                <c:pt idx="8">
                  <c:v>-667184.69999999995</c:v>
                </c:pt>
                <c:pt idx="9">
                  <c:v>-647002.99</c:v>
                </c:pt>
                <c:pt idx="10">
                  <c:v>-632060.38</c:v>
                </c:pt>
                <c:pt idx="11">
                  <c:v>-617407.44999999995</c:v>
                </c:pt>
                <c:pt idx="12">
                  <c:v>-620427.89</c:v>
                </c:pt>
                <c:pt idx="13">
                  <c:v>-636935.11</c:v>
                </c:pt>
                <c:pt idx="14">
                  <c:v>-655523.04</c:v>
                </c:pt>
                <c:pt idx="15">
                  <c:v>-669994.68000000005</c:v>
                </c:pt>
                <c:pt idx="16">
                  <c:v>-683890.12</c:v>
                </c:pt>
                <c:pt idx="17">
                  <c:v>-694571.4</c:v>
                </c:pt>
                <c:pt idx="18">
                  <c:v>-696608.92</c:v>
                </c:pt>
                <c:pt idx="19">
                  <c:v>-715943.43</c:v>
                </c:pt>
                <c:pt idx="20">
                  <c:v>-737694.14</c:v>
                </c:pt>
                <c:pt idx="21">
                  <c:v>-756378.56</c:v>
                </c:pt>
                <c:pt idx="22">
                  <c:v>-785217.26</c:v>
                </c:pt>
                <c:pt idx="23">
                  <c:v>-796213.92999999993</c:v>
                </c:pt>
                <c:pt idx="24">
                  <c:v>-789508.26</c:v>
                </c:pt>
                <c:pt idx="25">
                  <c:v>-792552.78</c:v>
                </c:pt>
                <c:pt idx="26">
                  <c:v>-789778.19</c:v>
                </c:pt>
                <c:pt idx="27">
                  <c:v>-786743.64</c:v>
                </c:pt>
                <c:pt idx="28">
                  <c:v>-793855.6</c:v>
                </c:pt>
                <c:pt idx="29">
                  <c:v>-788488.32000000007</c:v>
                </c:pt>
                <c:pt idx="30">
                  <c:v>-784585.52</c:v>
                </c:pt>
                <c:pt idx="31">
                  <c:v>-789318.17999999993</c:v>
                </c:pt>
                <c:pt idx="32">
                  <c:v>-793845.06</c:v>
                </c:pt>
                <c:pt idx="33">
                  <c:v>-800163.19</c:v>
                </c:pt>
                <c:pt idx="34">
                  <c:v>-785855.31</c:v>
                </c:pt>
                <c:pt idx="35">
                  <c:v>-743898.65</c:v>
                </c:pt>
                <c:pt idx="36">
                  <c:v>-713472.39</c:v>
                </c:pt>
                <c:pt idx="37">
                  <c:v>-715280.3</c:v>
                </c:pt>
                <c:pt idx="38">
                  <c:v>-730629.37</c:v>
                </c:pt>
                <c:pt idx="39">
                  <c:v>-746809.75</c:v>
                </c:pt>
                <c:pt idx="40">
                  <c:v>-771951.7</c:v>
                </c:pt>
                <c:pt idx="41">
                  <c:v>-807203.67999999993</c:v>
                </c:pt>
                <c:pt idx="42">
                  <c:v>-840510.83</c:v>
                </c:pt>
                <c:pt idx="43">
                  <c:v>-845192.97</c:v>
                </c:pt>
                <c:pt idx="44">
                  <c:v>-847158.15</c:v>
                </c:pt>
                <c:pt idx="45">
                  <c:v>-859329.1</c:v>
                </c:pt>
                <c:pt idx="46">
                  <c:v>-867074.12</c:v>
                </c:pt>
                <c:pt idx="47">
                  <c:v>-876268.39</c:v>
                </c:pt>
                <c:pt idx="48">
                  <c:v>-881633.25</c:v>
                </c:pt>
                <c:pt idx="49">
                  <c:v>-883920.7</c:v>
                </c:pt>
                <c:pt idx="50">
                  <c:v>-873265.23</c:v>
                </c:pt>
                <c:pt idx="51">
                  <c:v>-858115.78</c:v>
                </c:pt>
                <c:pt idx="52">
                  <c:v>-836896.87</c:v>
                </c:pt>
                <c:pt idx="53">
                  <c:v>-809127.49</c:v>
                </c:pt>
                <c:pt idx="54">
                  <c:v>-786753.48</c:v>
                </c:pt>
                <c:pt idx="55">
                  <c:v>-773701.84</c:v>
                </c:pt>
                <c:pt idx="56">
                  <c:v>-755475.41</c:v>
                </c:pt>
                <c:pt idx="57">
                  <c:v>-733158.92</c:v>
                </c:pt>
                <c:pt idx="58">
                  <c:v>-711298.48</c:v>
                </c:pt>
                <c:pt idx="59">
                  <c:v>-706745.4</c:v>
                </c:pt>
                <c:pt idx="60">
                  <c:v>-711265.60000000009</c:v>
                </c:pt>
                <c:pt idx="61">
                  <c:v>-703128.2</c:v>
                </c:pt>
                <c:pt idx="62">
                  <c:v>-703583.24</c:v>
                </c:pt>
                <c:pt idx="63">
                  <c:v>-721692.04</c:v>
                </c:pt>
                <c:pt idx="64">
                  <c:v>-748239.66999999993</c:v>
                </c:pt>
                <c:pt idx="65">
                  <c:v>-787978.23999999999</c:v>
                </c:pt>
                <c:pt idx="66">
                  <c:v>0</c:v>
                </c:pt>
                <c:pt idx="67">
                  <c:v>0</c:v>
                </c:pt>
                <c:pt idx="68">
                  <c:v>-703498.16999999993</c:v>
                </c:pt>
                <c:pt idx="69">
                  <c:v>0</c:v>
                </c:pt>
                <c:pt idx="70">
                  <c:v>-697193.27</c:v>
                </c:pt>
                <c:pt idx="71">
                  <c:v>-656723.93999999994</c:v>
                </c:pt>
                <c:pt idx="72">
                  <c:v>-604178.23</c:v>
                </c:pt>
                <c:pt idx="73">
                  <c:v>-606818.43999999994</c:v>
                </c:pt>
                <c:pt idx="74">
                  <c:v>-631301.65</c:v>
                </c:pt>
                <c:pt idx="75">
                  <c:v>-637639.91</c:v>
                </c:pt>
                <c:pt idx="76">
                  <c:v>-634532.61</c:v>
                </c:pt>
                <c:pt idx="77">
                  <c:v>-629380.76</c:v>
                </c:pt>
                <c:pt idx="78">
                  <c:v>-624803.24</c:v>
                </c:pt>
                <c:pt idx="79">
                  <c:v>-619146.80000000005</c:v>
                </c:pt>
                <c:pt idx="80">
                  <c:v>-612273.24</c:v>
                </c:pt>
                <c:pt idx="81">
                  <c:v>-636410.25</c:v>
                </c:pt>
                <c:pt idx="82">
                  <c:v>-657461.29</c:v>
                </c:pt>
                <c:pt idx="83">
                  <c:v>-670419.24</c:v>
                </c:pt>
                <c:pt idx="84">
                  <c:v>-672020.12999999989</c:v>
                </c:pt>
                <c:pt idx="85">
                  <c:v>-682498.19000000018</c:v>
                </c:pt>
                <c:pt idx="86">
                  <c:v>-687628.2899999998</c:v>
                </c:pt>
                <c:pt idx="87">
                  <c:v>-722511.20000000007</c:v>
                </c:pt>
                <c:pt idx="88">
                  <c:v>-738691.54999999993</c:v>
                </c:pt>
                <c:pt idx="89">
                  <c:v>-754685.95000000007</c:v>
                </c:pt>
                <c:pt idx="90">
                  <c:v>-776432.92000000027</c:v>
                </c:pt>
                <c:pt idx="91">
                  <c:v>-801266.71999999986</c:v>
                </c:pt>
                <c:pt idx="92">
                  <c:v>-858537.33999999973</c:v>
                </c:pt>
                <c:pt idx="93">
                  <c:v>-969528.35000000009</c:v>
                </c:pt>
                <c:pt idx="94">
                  <c:v>-731998.43999999971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-819823.26999999967</c:v>
                </c:pt>
                <c:pt idx="99">
                  <c:v>-885638.73000000033</c:v>
                </c:pt>
                <c:pt idx="100">
                  <c:v>-888945.79999999993</c:v>
                </c:pt>
                <c:pt idx="101">
                  <c:v>0</c:v>
                </c:pt>
                <c:pt idx="102">
                  <c:v>-885183.83000000031</c:v>
                </c:pt>
                <c:pt idx="103">
                  <c:v>-897811.15999999957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2"/>
          <c:order val="2"/>
          <c:tx>
            <c:strRef>
              <c:f>Australia!$AA$5</c:f>
              <c:strCache>
                <c:ptCount val="1"/>
                <c:pt idx="0">
                  <c:v>net mig 2</c:v>
                </c:pt>
              </c:strCache>
            </c:strRef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'England&amp;Wales'!$AA$6:$AA$111</c:f>
              <c:numCache>
                <c:formatCode>0</c:formatCode>
                <c:ptCount val="106"/>
                <c:pt idx="0">
                  <c:v>-704370</c:v>
                </c:pt>
                <c:pt idx="1">
                  <c:v>-727254.5</c:v>
                </c:pt>
                <c:pt idx="2">
                  <c:v>-734310</c:v>
                </c:pt>
                <c:pt idx="3">
                  <c:v>-722638</c:v>
                </c:pt>
                <c:pt idx="4">
                  <c:v>-712197</c:v>
                </c:pt>
                <c:pt idx="5">
                  <c:v>-711164</c:v>
                </c:pt>
                <c:pt idx="6">
                  <c:v>-702887</c:v>
                </c:pt>
                <c:pt idx="7">
                  <c:v>-684434.5</c:v>
                </c:pt>
                <c:pt idx="8">
                  <c:v>-663165</c:v>
                </c:pt>
                <c:pt idx="9">
                  <c:v>-642947.5</c:v>
                </c:pt>
                <c:pt idx="10">
                  <c:v>-627914</c:v>
                </c:pt>
                <c:pt idx="11">
                  <c:v>-613421.5</c:v>
                </c:pt>
                <c:pt idx="12">
                  <c:v>-616276.5</c:v>
                </c:pt>
                <c:pt idx="13">
                  <c:v>-632549.5</c:v>
                </c:pt>
                <c:pt idx="14">
                  <c:v>-650798</c:v>
                </c:pt>
                <c:pt idx="15">
                  <c:v>-665073</c:v>
                </c:pt>
                <c:pt idx="16">
                  <c:v>-678619.5</c:v>
                </c:pt>
                <c:pt idx="17">
                  <c:v>-688966.5</c:v>
                </c:pt>
                <c:pt idx="18">
                  <c:v>-690779</c:v>
                </c:pt>
                <c:pt idx="19">
                  <c:v>-709609</c:v>
                </c:pt>
                <c:pt idx="20">
                  <c:v>-730925</c:v>
                </c:pt>
                <c:pt idx="21">
                  <c:v>-748892</c:v>
                </c:pt>
                <c:pt idx="22">
                  <c:v>-776714.5</c:v>
                </c:pt>
                <c:pt idx="23">
                  <c:v>-786826.5</c:v>
                </c:pt>
                <c:pt idx="24">
                  <c:v>-779498.5</c:v>
                </c:pt>
                <c:pt idx="25">
                  <c:v>-781535.5</c:v>
                </c:pt>
                <c:pt idx="26">
                  <c:v>-778332.5</c:v>
                </c:pt>
                <c:pt idx="27">
                  <c:v>-774894</c:v>
                </c:pt>
                <c:pt idx="28">
                  <c:v>-781559</c:v>
                </c:pt>
                <c:pt idx="29">
                  <c:v>-775996</c:v>
                </c:pt>
                <c:pt idx="30">
                  <c:v>-771296</c:v>
                </c:pt>
                <c:pt idx="31">
                  <c:v>-775048.5</c:v>
                </c:pt>
                <c:pt idx="32">
                  <c:v>-778622</c:v>
                </c:pt>
                <c:pt idx="33">
                  <c:v>-783272.5</c:v>
                </c:pt>
                <c:pt idx="34">
                  <c:v>-768172.5</c:v>
                </c:pt>
                <c:pt idx="35">
                  <c:v>-726415</c:v>
                </c:pt>
                <c:pt idx="36">
                  <c:v>-695792</c:v>
                </c:pt>
                <c:pt idx="37">
                  <c:v>-696186.5</c:v>
                </c:pt>
                <c:pt idx="38">
                  <c:v>-709285.5</c:v>
                </c:pt>
                <c:pt idx="39">
                  <c:v>-722668</c:v>
                </c:pt>
                <c:pt idx="40">
                  <c:v>-745207</c:v>
                </c:pt>
                <c:pt idx="41">
                  <c:v>-777320</c:v>
                </c:pt>
                <c:pt idx="42">
                  <c:v>-806885</c:v>
                </c:pt>
                <c:pt idx="43">
                  <c:v>-809843.5</c:v>
                </c:pt>
                <c:pt idx="44">
                  <c:v>-809801</c:v>
                </c:pt>
                <c:pt idx="45">
                  <c:v>-819081</c:v>
                </c:pt>
                <c:pt idx="46">
                  <c:v>-824634</c:v>
                </c:pt>
                <c:pt idx="47">
                  <c:v>-831047</c:v>
                </c:pt>
                <c:pt idx="48">
                  <c:v>-833583</c:v>
                </c:pt>
                <c:pt idx="49">
                  <c:v>-832450</c:v>
                </c:pt>
                <c:pt idx="50">
                  <c:v>-819841</c:v>
                </c:pt>
                <c:pt idx="51">
                  <c:v>-802271</c:v>
                </c:pt>
                <c:pt idx="52">
                  <c:v>-780057</c:v>
                </c:pt>
                <c:pt idx="53">
                  <c:v>-751003.5</c:v>
                </c:pt>
                <c:pt idx="54">
                  <c:v>-727503.5</c:v>
                </c:pt>
                <c:pt idx="55">
                  <c:v>-711400.5</c:v>
                </c:pt>
                <c:pt idx="56">
                  <c:v>-690578</c:v>
                </c:pt>
                <c:pt idx="57">
                  <c:v>-665765.5</c:v>
                </c:pt>
                <c:pt idx="58">
                  <c:v>-642053</c:v>
                </c:pt>
                <c:pt idx="59">
                  <c:v>-632026</c:v>
                </c:pt>
                <c:pt idx="60">
                  <c:v>-629764.5</c:v>
                </c:pt>
                <c:pt idx="61">
                  <c:v>-617586</c:v>
                </c:pt>
                <c:pt idx="62">
                  <c:v>-611468.5</c:v>
                </c:pt>
                <c:pt idx="63">
                  <c:v>-620886</c:v>
                </c:pt>
                <c:pt idx="64">
                  <c:v>-635948</c:v>
                </c:pt>
                <c:pt idx="65">
                  <c:v>-662286</c:v>
                </c:pt>
                <c:pt idx="66">
                  <c:v>0</c:v>
                </c:pt>
                <c:pt idx="67">
                  <c:v>0</c:v>
                </c:pt>
                <c:pt idx="68">
                  <c:v>-561029</c:v>
                </c:pt>
                <c:pt idx="69">
                  <c:v>0</c:v>
                </c:pt>
                <c:pt idx="70">
                  <c:v>-530663</c:v>
                </c:pt>
                <c:pt idx="71">
                  <c:v>-483954</c:v>
                </c:pt>
                <c:pt idx="72">
                  <c:v>-433498.5</c:v>
                </c:pt>
                <c:pt idx="73">
                  <c:v>-418177</c:v>
                </c:pt>
                <c:pt idx="74">
                  <c:v>-423356</c:v>
                </c:pt>
                <c:pt idx="75">
                  <c:v>-414853.5</c:v>
                </c:pt>
                <c:pt idx="76">
                  <c:v>-397483</c:v>
                </c:pt>
                <c:pt idx="77">
                  <c:v>-376271.5</c:v>
                </c:pt>
                <c:pt idx="78">
                  <c:v>-356313.5</c:v>
                </c:pt>
                <c:pt idx="79">
                  <c:v>-332800</c:v>
                </c:pt>
                <c:pt idx="80">
                  <c:v>-310549</c:v>
                </c:pt>
                <c:pt idx="81">
                  <c:v>-296441</c:v>
                </c:pt>
                <c:pt idx="82">
                  <c:v>-282109</c:v>
                </c:pt>
                <c:pt idx="83">
                  <c:v>-262487</c:v>
                </c:pt>
                <c:pt idx="84">
                  <c:v>-237857.5</c:v>
                </c:pt>
                <c:pt idx="85">
                  <c:v>-211412.5</c:v>
                </c:pt>
                <c:pt idx="86">
                  <c:v>-189019.5</c:v>
                </c:pt>
                <c:pt idx="87">
                  <c:v>-169034</c:v>
                </c:pt>
                <c:pt idx="88">
                  <c:v>-148385.5</c:v>
                </c:pt>
                <c:pt idx="89">
                  <c:v>-128198.5</c:v>
                </c:pt>
                <c:pt idx="90">
                  <c:v>-110863.32</c:v>
                </c:pt>
                <c:pt idx="91">
                  <c:v>-94204.62</c:v>
                </c:pt>
                <c:pt idx="92">
                  <c:v>-80566.98</c:v>
                </c:pt>
                <c:pt idx="93">
                  <c:v>-70386.490000000005</c:v>
                </c:pt>
                <c:pt idx="94">
                  <c:v>-39943.39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-11304.57</c:v>
                </c:pt>
                <c:pt idx="99">
                  <c:v>-8013.5</c:v>
                </c:pt>
                <c:pt idx="100">
                  <c:v>-5152.22</c:v>
                </c:pt>
                <c:pt idx="101">
                  <c:v>0</c:v>
                </c:pt>
                <c:pt idx="102">
                  <c:v>-1839.76</c:v>
                </c:pt>
                <c:pt idx="103">
                  <c:v>-1064.56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6"/>
          <c:order val="3"/>
          <c:tx>
            <c:v>births</c:v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'England&amp;Wales'!$V$6:$V$111</c:f>
              <c:numCache>
                <c:formatCode>General</c:formatCode>
                <c:ptCount val="106"/>
                <c:pt idx="0">
                  <c:v>-698512</c:v>
                </c:pt>
                <c:pt idx="1">
                  <c:v>-729674</c:v>
                </c:pt>
                <c:pt idx="2">
                  <c:v>-723913</c:v>
                </c:pt>
                <c:pt idx="3">
                  <c:v>-723165</c:v>
                </c:pt>
                <c:pt idx="4">
                  <c:v>-706248</c:v>
                </c:pt>
                <c:pt idx="5">
                  <c:v>-708711</c:v>
                </c:pt>
                <c:pt idx="6">
                  <c:v>-690013</c:v>
                </c:pt>
                <c:pt idx="7">
                  <c:v>-669601</c:v>
                </c:pt>
                <c:pt idx="8">
                  <c:v>-645835</c:v>
                </c:pt>
                <c:pt idx="9">
                  <c:v>-639721</c:v>
                </c:pt>
                <c:pt idx="10">
                  <c:v>-621469</c:v>
                </c:pt>
                <c:pt idx="11">
                  <c:v>-596122</c:v>
                </c:pt>
                <c:pt idx="12">
                  <c:v>-594634</c:v>
                </c:pt>
                <c:pt idx="13">
                  <c:v>-604441</c:v>
                </c:pt>
                <c:pt idx="14">
                  <c:v>-621872</c:v>
                </c:pt>
                <c:pt idx="15">
                  <c:v>-635901</c:v>
                </c:pt>
                <c:pt idx="16">
                  <c:v>-643095</c:v>
                </c:pt>
                <c:pt idx="17">
                  <c:v>-649485</c:v>
                </c:pt>
                <c:pt idx="18">
                  <c:v>-648138</c:v>
                </c:pt>
                <c:pt idx="19">
                  <c:v>-664726</c:v>
                </c:pt>
                <c:pt idx="20">
                  <c:v>-673467</c:v>
                </c:pt>
                <c:pt idx="21">
                  <c:v>-689656</c:v>
                </c:pt>
                <c:pt idx="22">
                  <c:v>-699217</c:v>
                </c:pt>
                <c:pt idx="23">
                  <c:v>-706140</c:v>
                </c:pt>
                <c:pt idx="24">
                  <c:v>-687725</c:v>
                </c:pt>
                <c:pt idx="25">
                  <c:v>-693577</c:v>
                </c:pt>
                <c:pt idx="26">
                  <c:v>-681511</c:v>
                </c:pt>
                <c:pt idx="27">
                  <c:v>-661018</c:v>
                </c:pt>
                <c:pt idx="28">
                  <c:v>-656417</c:v>
                </c:pt>
                <c:pt idx="29">
                  <c:v>-636818</c:v>
                </c:pt>
                <c:pt idx="30">
                  <c:v>-629134</c:v>
                </c:pt>
                <c:pt idx="31">
                  <c:v>-625931</c:v>
                </c:pt>
                <c:pt idx="32">
                  <c:v>-634492</c:v>
                </c:pt>
                <c:pt idx="33">
                  <c:v>-656234</c:v>
                </c:pt>
                <c:pt idx="34">
                  <c:v>-638028</c:v>
                </c:pt>
                <c:pt idx="35">
                  <c:v>-596418</c:v>
                </c:pt>
                <c:pt idx="36">
                  <c:v>-569259</c:v>
                </c:pt>
                <c:pt idx="37">
                  <c:v>-584270</c:v>
                </c:pt>
                <c:pt idx="38">
                  <c:v>-603445</c:v>
                </c:pt>
                <c:pt idx="39">
                  <c:v>-639885</c:v>
                </c:pt>
                <c:pt idx="40">
                  <c:v>-675953</c:v>
                </c:pt>
                <c:pt idx="41">
                  <c:v>-725440</c:v>
                </c:pt>
                <c:pt idx="42">
                  <c:v>-783155</c:v>
                </c:pt>
                <c:pt idx="43">
                  <c:v>-784486</c:v>
                </c:pt>
                <c:pt idx="44">
                  <c:v>-797538</c:v>
                </c:pt>
                <c:pt idx="45">
                  <c:v>-819272</c:v>
                </c:pt>
                <c:pt idx="46">
                  <c:v>-832164</c:v>
                </c:pt>
                <c:pt idx="47">
                  <c:v>-849823</c:v>
                </c:pt>
                <c:pt idx="48">
                  <c:v>-862725</c:v>
                </c:pt>
                <c:pt idx="49">
                  <c:v>-875972</c:v>
                </c:pt>
                <c:pt idx="50">
                  <c:v>-854055</c:v>
                </c:pt>
                <c:pt idx="51">
                  <c:v>-838736</c:v>
                </c:pt>
                <c:pt idx="52">
                  <c:v>-811281</c:v>
                </c:pt>
                <c:pt idx="53">
                  <c:v>-785005</c:v>
                </c:pt>
                <c:pt idx="54">
                  <c:v>-748501</c:v>
                </c:pt>
                <c:pt idx="55">
                  <c:v>-740715</c:v>
                </c:pt>
                <c:pt idx="56">
                  <c:v>-723381</c:v>
                </c:pt>
                <c:pt idx="57">
                  <c:v>-700335</c:v>
                </c:pt>
                <c:pt idx="58">
                  <c:v>-667811</c:v>
                </c:pt>
                <c:pt idx="59">
                  <c:v>-673651</c:v>
                </c:pt>
                <c:pt idx="60">
                  <c:v>-684372</c:v>
                </c:pt>
                <c:pt idx="61">
                  <c:v>-673735</c:v>
                </c:pt>
                <c:pt idx="62">
                  <c:v>-677529</c:v>
                </c:pt>
                <c:pt idx="63">
                  <c:v>-697097</c:v>
                </c:pt>
                <c:pt idx="64">
                  <c:v>-730518</c:v>
                </c:pt>
                <c:pt idx="65">
                  <c:v>-775306</c:v>
                </c:pt>
                <c:pt idx="66">
                  <c:v>-881026</c:v>
                </c:pt>
                <c:pt idx="67">
                  <c:v>-820719</c:v>
                </c:pt>
                <c:pt idx="68">
                  <c:v>-679937</c:v>
                </c:pt>
                <c:pt idx="69">
                  <c:v>-751478</c:v>
                </c:pt>
                <c:pt idx="70">
                  <c:v>-684334</c:v>
                </c:pt>
                <c:pt idx="71">
                  <c:v>-651503</c:v>
                </c:pt>
                <c:pt idx="72">
                  <c:v>-579091</c:v>
                </c:pt>
                <c:pt idx="73">
                  <c:v>-590120</c:v>
                </c:pt>
                <c:pt idx="74">
                  <c:v>-614479</c:v>
                </c:pt>
                <c:pt idx="75">
                  <c:v>-621204</c:v>
                </c:pt>
                <c:pt idx="76">
                  <c:v>-610557</c:v>
                </c:pt>
                <c:pt idx="77">
                  <c:v>-605292</c:v>
                </c:pt>
                <c:pt idx="78">
                  <c:v>-598756</c:v>
                </c:pt>
                <c:pt idx="79">
                  <c:v>-597642</c:v>
                </c:pt>
                <c:pt idx="80">
                  <c:v>-580413</c:v>
                </c:pt>
                <c:pt idx="81">
                  <c:v>-613972</c:v>
                </c:pt>
                <c:pt idx="82">
                  <c:v>-632081</c:v>
                </c:pt>
                <c:pt idx="83">
                  <c:v>-648811</c:v>
                </c:pt>
                <c:pt idx="84">
                  <c:v>-643673</c:v>
                </c:pt>
                <c:pt idx="85">
                  <c:v>-660267</c:v>
                </c:pt>
                <c:pt idx="86">
                  <c:v>-654172</c:v>
                </c:pt>
                <c:pt idx="87">
                  <c:v>-694563</c:v>
                </c:pt>
                <c:pt idx="88">
                  <c:v>-710582</c:v>
                </c:pt>
                <c:pt idx="89">
                  <c:v>-729933</c:v>
                </c:pt>
                <c:pt idx="90">
                  <c:v>-758131</c:v>
                </c:pt>
                <c:pt idx="91">
                  <c:v>-780124</c:v>
                </c:pt>
                <c:pt idx="92">
                  <c:v>-848814</c:v>
                </c:pt>
                <c:pt idx="93">
                  <c:v>-957782</c:v>
                </c:pt>
                <c:pt idx="94">
                  <c:v>-692438</c:v>
                </c:pt>
                <c:pt idx="95">
                  <c:v>-662661</c:v>
                </c:pt>
                <c:pt idx="96">
                  <c:v>-668346</c:v>
                </c:pt>
                <c:pt idx="97">
                  <c:v>-785520</c:v>
                </c:pt>
                <c:pt idx="98">
                  <c:v>-814614</c:v>
                </c:pt>
                <c:pt idx="99">
                  <c:v>-879096</c:v>
                </c:pt>
                <c:pt idx="100">
                  <c:v>-881890</c:v>
                </c:pt>
                <c:pt idx="101">
                  <c:v>-872737</c:v>
                </c:pt>
                <c:pt idx="102">
                  <c:v>-881138</c:v>
                </c:pt>
                <c:pt idx="103">
                  <c:v>-896962</c:v>
                </c:pt>
                <c:pt idx="104">
                  <c:v>-914472</c:v>
                </c:pt>
                <c:pt idx="105">
                  <c:v>-940383</c:v>
                </c:pt>
              </c:numCache>
            </c:numRef>
          </c:val>
        </c:ser>
        <c:ser>
          <c:idx val="3"/>
          <c:order val="4"/>
          <c:tx>
            <c:strRef>
              <c:f>Australia!$AB$5</c:f>
              <c:strCache>
                <c:ptCount val="1"/>
                <c:pt idx="0">
                  <c:v>deaths 2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'England&amp;Wales'!$AB$6:$AB$111</c:f>
              <c:numCache>
                <c:formatCode>0</c:formatCode>
                <c:ptCount val="106"/>
                <c:pt idx="0">
                  <c:v>0</c:v>
                </c:pt>
                <c:pt idx="1">
                  <c:v>-729674</c:v>
                </c:pt>
                <c:pt idx="2">
                  <c:v>0</c:v>
                </c:pt>
                <c:pt idx="3">
                  <c:v>-723165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-819272</c:v>
                </c:pt>
                <c:pt idx="46">
                  <c:v>-832164</c:v>
                </c:pt>
                <c:pt idx="47">
                  <c:v>-849823</c:v>
                </c:pt>
                <c:pt idx="48">
                  <c:v>-862725</c:v>
                </c:pt>
                <c:pt idx="49">
                  <c:v>-875972</c:v>
                </c:pt>
                <c:pt idx="50">
                  <c:v>-854055</c:v>
                </c:pt>
                <c:pt idx="51">
                  <c:v>-838736</c:v>
                </c:pt>
                <c:pt idx="52">
                  <c:v>-811281</c:v>
                </c:pt>
                <c:pt idx="53">
                  <c:v>-785005</c:v>
                </c:pt>
                <c:pt idx="54">
                  <c:v>-748501</c:v>
                </c:pt>
                <c:pt idx="55">
                  <c:v>-740715</c:v>
                </c:pt>
                <c:pt idx="56">
                  <c:v>-723381</c:v>
                </c:pt>
                <c:pt idx="57">
                  <c:v>-700335</c:v>
                </c:pt>
                <c:pt idx="58">
                  <c:v>-667811</c:v>
                </c:pt>
                <c:pt idx="59">
                  <c:v>-673651</c:v>
                </c:pt>
                <c:pt idx="60">
                  <c:v>-684372</c:v>
                </c:pt>
                <c:pt idx="61">
                  <c:v>-673735</c:v>
                </c:pt>
                <c:pt idx="62">
                  <c:v>-677529</c:v>
                </c:pt>
                <c:pt idx="63">
                  <c:v>-697097</c:v>
                </c:pt>
                <c:pt idx="64">
                  <c:v>-730518</c:v>
                </c:pt>
                <c:pt idx="65">
                  <c:v>-775306</c:v>
                </c:pt>
                <c:pt idx="66">
                  <c:v>0</c:v>
                </c:pt>
                <c:pt idx="67">
                  <c:v>0</c:v>
                </c:pt>
                <c:pt idx="68">
                  <c:v>-679937</c:v>
                </c:pt>
                <c:pt idx="69">
                  <c:v>0</c:v>
                </c:pt>
                <c:pt idx="70">
                  <c:v>-684334</c:v>
                </c:pt>
                <c:pt idx="71">
                  <c:v>-651503</c:v>
                </c:pt>
                <c:pt idx="72">
                  <c:v>-579091</c:v>
                </c:pt>
                <c:pt idx="73">
                  <c:v>-590120</c:v>
                </c:pt>
                <c:pt idx="74">
                  <c:v>-614479</c:v>
                </c:pt>
                <c:pt idx="75">
                  <c:v>-621204</c:v>
                </c:pt>
                <c:pt idx="76">
                  <c:v>-610557</c:v>
                </c:pt>
                <c:pt idx="77">
                  <c:v>-605292</c:v>
                </c:pt>
                <c:pt idx="78">
                  <c:v>-598756</c:v>
                </c:pt>
                <c:pt idx="79">
                  <c:v>-597642</c:v>
                </c:pt>
                <c:pt idx="80">
                  <c:v>-580413</c:v>
                </c:pt>
                <c:pt idx="81">
                  <c:v>-613972</c:v>
                </c:pt>
                <c:pt idx="82">
                  <c:v>-632081</c:v>
                </c:pt>
                <c:pt idx="83">
                  <c:v>-648811</c:v>
                </c:pt>
                <c:pt idx="84">
                  <c:v>-643673</c:v>
                </c:pt>
                <c:pt idx="85">
                  <c:v>-660267</c:v>
                </c:pt>
                <c:pt idx="86">
                  <c:v>-654172</c:v>
                </c:pt>
                <c:pt idx="87">
                  <c:v>-694563</c:v>
                </c:pt>
                <c:pt idx="88">
                  <c:v>-710582</c:v>
                </c:pt>
                <c:pt idx="89">
                  <c:v>-729933</c:v>
                </c:pt>
                <c:pt idx="90">
                  <c:v>-758131</c:v>
                </c:pt>
                <c:pt idx="91">
                  <c:v>-780124</c:v>
                </c:pt>
                <c:pt idx="92">
                  <c:v>-848814</c:v>
                </c:pt>
                <c:pt idx="93">
                  <c:v>-957782</c:v>
                </c:pt>
                <c:pt idx="94">
                  <c:v>-692438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-814614</c:v>
                </c:pt>
                <c:pt idx="99">
                  <c:v>-879096</c:v>
                </c:pt>
                <c:pt idx="100">
                  <c:v>-881890</c:v>
                </c:pt>
                <c:pt idx="101">
                  <c:v>0</c:v>
                </c:pt>
                <c:pt idx="102">
                  <c:v>-881138</c:v>
                </c:pt>
                <c:pt idx="103">
                  <c:v>-896962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4"/>
          <c:order val="5"/>
          <c:tx>
            <c:strRef>
              <c:f>Australia!$AC$5</c:f>
              <c:strCache>
                <c:ptCount val="1"/>
                <c:pt idx="0">
                  <c:v>survivors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'England&amp;Wales'!$AC$6:$AC$111</c:f>
              <c:numCache>
                <c:formatCode>0</c:formatCode>
                <c:ptCount val="106"/>
                <c:pt idx="0">
                  <c:v>0</c:v>
                </c:pt>
                <c:pt idx="1">
                  <c:v>-727254.5</c:v>
                </c:pt>
                <c:pt idx="2">
                  <c:v>0</c:v>
                </c:pt>
                <c:pt idx="3">
                  <c:v>-722638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-819081</c:v>
                </c:pt>
                <c:pt idx="46">
                  <c:v>-824634</c:v>
                </c:pt>
                <c:pt idx="47">
                  <c:v>-831047</c:v>
                </c:pt>
                <c:pt idx="48">
                  <c:v>-833583</c:v>
                </c:pt>
                <c:pt idx="49">
                  <c:v>-832450</c:v>
                </c:pt>
                <c:pt idx="50">
                  <c:v>-819841</c:v>
                </c:pt>
                <c:pt idx="51">
                  <c:v>-802271</c:v>
                </c:pt>
                <c:pt idx="52">
                  <c:v>-780057</c:v>
                </c:pt>
                <c:pt idx="53">
                  <c:v>-751003.5</c:v>
                </c:pt>
                <c:pt idx="54">
                  <c:v>-727503.5</c:v>
                </c:pt>
                <c:pt idx="55">
                  <c:v>-711400.5</c:v>
                </c:pt>
                <c:pt idx="56">
                  <c:v>-690578</c:v>
                </c:pt>
                <c:pt idx="57">
                  <c:v>-665765.5</c:v>
                </c:pt>
                <c:pt idx="58">
                  <c:v>-642053</c:v>
                </c:pt>
                <c:pt idx="59">
                  <c:v>-632026</c:v>
                </c:pt>
                <c:pt idx="60">
                  <c:v>-629764.5</c:v>
                </c:pt>
                <c:pt idx="61">
                  <c:v>-617586</c:v>
                </c:pt>
                <c:pt idx="62">
                  <c:v>-611468.5</c:v>
                </c:pt>
                <c:pt idx="63">
                  <c:v>-620886</c:v>
                </c:pt>
                <c:pt idx="64">
                  <c:v>-635948</c:v>
                </c:pt>
                <c:pt idx="65">
                  <c:v>-662286</c:v>
                </c:pt>
                <c:pt idx="66">
                  <c:v>0</c:v>
                </c:pt>
                <c:pt idx="67">
                  <c:v>0</c:v>
                </c:pt>
                <c:pt idx="68">
                  <c:v>-561029</c:v>
                </c:pt>
                <c:pt idx="69">
                  <c:v>0</c:v>
                </c:pt>
                <c:pt idx="70">
                  <c:v>-530663</c:v>
                </c:pt>
                <c:pt idx="71">
                  <c:v>-483954</c:v>
                </c:pt>
                <c:pt idx="72">
                  <c:v>-433498.5</c:v>
                </c:pt>
                <c:pt idx="73">
                  <c:v>-418177</c:v>
                </c:pt>
                <c:pt idx="74">
                  <c:v>-423356</c:v>
                </c:pt>
                <c:pt idx="75">
                  <c:v>-414853.5</c:v>
                </c:pt>
                <c:pt idx="76">
                  <c:v>-397483</c:v>
                </c:pt>
                <c:pt idx="77">
                  <c:v>-376271.5</c:v>
                </c:pt>
                <c:pt idx="78">
                  <c:v>-356313.5</c:v>
                </c:pt>
                <c:pt idx="79">
                  <c:v>-332800</c:v>
                </c:pt>
                <c:pt idx="80">
                  <c:v>-310549</c:v>
                </c:pt>
                <c:pt idx="81">
                  <c:v>-296441</c:v>
                </c:pt>
                <c:pt idx="82">
                  <c:v>-282109</c:v>
                </c:pt>
                <c:pt idx="83">
                  <c:v>-262487</c:v>
                </c:pt>
                <c:pt idx="84">
                  <c:v>-237857.5</c:v>
                </c:pt>
                <c:pt idx="85">
                  <c:v>-211412.5</c:v>
                </c:pt>
                <c:pt idx="86">
                  <c:v>-189019.5</c:v>
                </c:pt>
                <c:pt idx="87">
                  <c:v>-169034</c:v>
                </c:pt>
                <c:pt idx="88">
                  <c:v>-148385.5</c:v>
                </c:pt>
                <c:pt idx="89">
                  <c:v>-128198.5</c:v>
                </c:pt>
                <c:pt idx="90">
                  <c:v>-110863.32</c:v>
                </c:pt>
                <c:pt idx="91">
                  <c:v>-94204.62</c:v>
                </c:pt>
                <c:pt idx="92">
                  <c:v>-80566.98</c:v>
                </c:pt>
                <c:pt idx="93">
                  <c:v>-70386.490000000005</c:v>
                </c:pt>
                <c:pt idx="94">
                  <c:v>-39943.39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-11304.57</c:v>
                </c:pt>
                <c:pt idx="99">
                  <c:v>-8013.5</c:v>
                </c:pt>
                <c:pt idx="100">
                  <c:v>-5152.22</c:v>
                </c:pt>
                <c:pt idx="101">
                  <c:v>0</c:v>
                </c:pt>
                <c:pt idx="102">
                  <c:v>-1839.76</c:v>
                </c:pt>
                <c:pt idx="103">
                  <c:v>-1064.56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7"/>
          <c:order val="6"/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'England&amp;Wales'!$AE$6:$AE$111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-881026</c:v>
                </c:pt>
                <c:pt idx="67">
                  <c:v>-820719</c:v>
                </c:pt>
                <c:pt idx="68">
                  <c:v>0</c:v>
                </c:pt>
                <c:pt idx="69">
                  <c:v>-751478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-662661</c:v>
                </c:pt>
                <c:pt idx="96">
                  <c:v>-668346</c:v>
                </c:pt>
                <c:pt idx="97">
                  <c:v>-785520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-872737</c:v>
                </c:pt>
                <c:pt idx="102">
                  <c:v>0</c:v>
                </c:pt>
                <c:pt idx="103">
                  <c:v>0</c:v>
                </c:pt>
                <c:pt idx="104">
                  <c:v>-914472</c:v>
                </c:pt>
                <c:pt idx="105">
                  <c:v>-940383</c:v>
                </c:pt>
              </c:numCache>
            </c:numRef>
          </c:val>
        </c:ser>
        <c:ser>
          <c:idx val="8"/>
          <c:order val="7"/>
          <c:tx>
            <c:v>net migration losses</c:v>
          </c:tx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'England&amp;Wales'!$AF$6:$AF$111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-725603.37</c:v>
                </c:pt>
                <c:pt idx="67">
                  <c:v>-665062.40000000002</c:v>
                </c:pt>
                <c:pt idx="68">
                  <c:v>0</c:v>
                </c:pt>
                <c:pt idx="69">
                  <c:v>-585875.54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-30847.519999999829</c:v>
                </c:pt>
                <c:pt idx="96">
                  <c:v>-20117.050000000236</c:v>
                </c:pt>
                <c:pt idx="97">
                  <c:v>-26323.779999999781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-3417.7900000002373</c:v>
                </c:pt>
                <c:pt idx="102">
                  <c:v>0</c:v>
                </c:pt>
                <c:pt idx="103">
                  <c:v>0</c:v>
                </c:pt>
                <c:pt idx="104">
                  <c:v>-12767.529999999613</c:v>
                </c:pt>
                <c:pt idx="105">
                  <c:v>-15623.590000000675</c:v>
                </c:pt>
              </c:numCache>
            </c:numRef>
          </c:val>
        </c:ser>
        <c:ser>
          <c:idx val="9"/>
          <c:order val="8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'England&amp;Wales'!$AG$6:$AG$111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-709362</c:v>
                </c:pt>
                <c:pt idx="67">
                  <c:v>-653260.5</c:v>
                </c:pt>
                <c:pt idx="68">
                  <c:v>0</c:v>
                </c:pt>
                <c:pt idx="69">
                  <c:v>-551607.5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-25834.079999999958</c:v>
                </c:pt>
                <c:pt idx="96">
                  <c:v>-19281.170000000042</c:v>
                </c:pt>
                <c:pt idx="97">
                  <c:v>-15874.390000000014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-3132.6600000000326</c:v>
                </c:pt>
                <c:pt idx="102">
                  <c:v>0</c:v>
                </c:pt>
                <c:pt idx="103">
                  <c:v>0</c:v>
                </c:pt>
                <c:pt idx="104">
                  <c:v>-598.06999999994878</c:v>
                </c:pt>
                <c:pt idx="105">
                  <c:v>-329.48999999999069</c:v>
                </c:pt>
              </c:numCache>
            </c:numRef>
          </c:val>
        </c:ser>
        <c:ser>
          <c:idx val="0"/>
          <c:order val="9"/>
          <c:tx>
            <c:strRef>
              <c:f>Australia!$W$5</c:f>
              <c:strCache>
                <c:ptCount val="1"/>
                <c:pt idx="0">
                  <c:v>persons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'England&amp;Wales'!$W$6:$W$111</c:f>
              <c:numCache>
                <c:formatCode>0</c:formatCode>
                <c:ptCount val="106"/>
                <c:pt idx="0">
                  <c:v>-704370</c:v>
                </c:pt>
                <c:pt idx="1">
                  <c:v>-727254.5</c:v>
                </c:pt>
                <c:pt idx="2">
                  <c:v>-734310</c:v>
                </c:pt>
                <c:pt idx="3">
                  <c:v>-722638</c:v>
                </c:pt>
                <c:pt idx="4">
                  <c:v>-712197</c:v>
                </c:pt>
                <c:pt idx="5">
                  <c:v>-711164</c:v>
                </c:pt>
                <c:pt idx="6">
                  <c:v>-702887</c:v>
                </c:pt>
                <c:pt idx="7">
                  <c:v>-684434.5</c:v>
                </c:pt>
                <c:pt idx="8">
                  <c:v>-663165</c:v>
                </c:pt>
                <c:pt idx="9">
                  <c:v>-642947.5</c:v>
                </c:pt>
                <c:pt idx="10">
                  <c:v>-627914</c:v>
                </c:pt>
                <c:pt idx="11">
                  <c:v>-613421.5</c:v>
                </c:pt>
                <c:pt idx="12">
                  <c:v>-616276.5</c:v>
                </c:pt>
                <c:pt idx="13">
                  <c:v>-632549.5</c:v>
                </c:pt>
                <c:pt idx="14">
                  <c:v>-650798</c:v>
                </c:pt>
                <c:pt idx="15">
                  <c:v>-665073</c:v>
                </c:pt>
                <c:pt idx="16">
                  <c:v>-678619.5</c:v>
                </c:pt>
                <c:pt idx="17">
                  <c:v>-688966.5</c:v>
                </c:pt>
                <c:pt idx="18">
                  <c:v>-690779</c:v>
                </c:pt>
                <c:pt idx="19">
                  <c:v>-709609</c:v>
                </c:pt>
                <c:pt idx="20">
                  <c:v>-730925</c:v>
                </c:pt>
                <c:pt idx="21">
                  <c:v>-748892</c:v>
                </c:pt>
                <c:pt idx="22">
                  <c:v>-776714.5</c:v>
                </c:pt>
                <c:pt idx="23">
                  <c:v>-786826.5</c:v>
                </c:pt>
                <c:pt idx="24">
                  <c:v>-779498.5</c:v>
                </c:pt>
                <c:pt idx="25">
                  <c:v>-781535.5</c:v>
                </c:pt>
                <c:pt idx="26">
                  <c:v>-778332.5</c:v>
                </c:pt>
                <c:pt idx="27">
                  <c:v>-774894</c:v>
                </c:pt>
                <c:pt idx="28">
                  <c:v>-781559</c:v>
                </c:pt>
                <c:pt idx="29">
                  <c:v>-775996</c:v>
                </c:pt>
                <c:pt idx="30">
                  <c:v>-771296</c:v>
                </c:pt>
                <c:pt idx="31">
                  <c:v>-775048.5</c:v>
                </c:pt>
                <c:pt idx="32">
                  <c:v>-778622</c:v>
                </c:pt>
                <c:pt idx="33">
                  <c:v>-783272.5</c:v>
                </c:pt>
                <c:pt idx="34">
                  <c:v>-768172.5</c:v>
                </c:pt>
                <c:pt idx="35">
                  <c:v>-726415</c:v>
                </c:pt>
                <c:pt idx="36">
                  <c:v>-695792</c:v>
                </c:pt>
                <c:pt idx="37">
                  <c:v>-696186.5</c:v>
                </c:pt>
                <c:pt idx="38">
                  <c:v>-709285.5</c:v>
                </c:pt>
                <c:pt idx="39">
                  <c:v>-722668</c:v>
                </c:pt>
                <c:pt idx="40">
                  <c:v>-745207</c:v>
                </c:pt>
                <c:pt idx="41">
                  <c:v>-777320</c:v>
                </c:pt>
                <c:pt idx="42">
                  <c:v>-806885</c:v>
                </c:pt>
                <c:pt idx="43">
                  <c:v>-809843.5</c:v>
                </c:pt>
                <c:pt idx="44">
                  <c:v>-809801</c:v>
                </c:pt>
                <c:pt idx="45">
                  <c:v>-819081</c:v>
                </c:pt>
                <c:pt idx="46">
                  <c:v>-824634</c:v>
                </c:pt>
                <c:pt idx="47">
                  <c:v>-831047</c:v>
                </c:pt>
                <c:pt idx="48">
                  <c:v>-833583</c:v>
                </c:pt>
                <c:pt idx="49">
                  <c:v>-832450</c:v>
                </c:pt>
                <c:pt idx="50">
                  <c:v>-819841</c:v>
                </c:pt>
                <c:pt idx="51">
                  <c:v>-802271</c:v>
                </c:pt>
                <c:pt idx="52">
                  <c:v>-780057</c:v>
                </c:pt>
                <c:pt idx="53">
                  <c:v>-751003.5</c:v>
                </c:pt>
                <c:pt idx="54">
                  <c:v>-727503.5</c:v>
                </c:pt>
                <c:pt idx="55">
                  <c:v>-711400.5</c:v>
                </c:pt>
                <c:pt idx="56">
                  <c:v>-690578</c:v>
                </c:pt>
                <c:pt idx="57">
                  <c:v>-665765.5</c:v>
                </c:pt>
                <c:pt idx="58">
                  <c:v>-642053</c:v>
                </c:pt>
                <c:pt idx="59">
                  <c:v>-632026</c:v>
                </c:pt>
                <c:pt idx="60">
                  <c:v>-629764.5</c:v>
                </c:pt>
                <c:pt idx="61">
                  <c:v>-617586</c:v>
                </c:pt>
                <c:pt idx="62">
                  <c:v>-611468.5</c:v>
                </c:pt>
                <c:pt idx="63">
                  <c:v>-620886</c:v>
                </c:pt>
                <c:pt idx="64">
                  <c:v>-635948</c:v>
                </c:pt>
                <c:pt idx="65">
                  <c:v>-662286</c:v>
                </c:pt>
                <c:pt idx="66">
                  <c:v>-709362</c:v>
                </c:pt>
                <c:pt idx="67">
                  <c:v>-653260.5</c:v>
                </c:pt>
                <c:pt idx="68">
                  <c:v>-561029</c:v>
                </c:pt>
                <c:pt idx="69">
                  <c:v>-551607.5</c:v>
                </c:pt>
                <c:pt idx="70">
                  <c:v>-530663</c:v>
                </c:pt>
                <c:pt idx="71">
                  <c:v>-483954</c:v>
                </c:pt>
                <c:pt idx="72">
                  <c:v>-433498.5</c:v>
                </c:pt>
                <c:pt idx="73">
                  <c:v>-418177</c:v>
                </c:pt>
                <c:pt idx="74">
                  <c:v>-423356</c:v>
                </c:pt>
                <c:pt idx="75">
                  <c:v>-414853.5</c:v>
                </c:pt>
                <c:pt idx="76">
                  <c:v>-397483</c:v>
                </c:pt>
                <c:pt idx="77">
                  <c:v>-376271.5</c:v>
                </c:pt>
                <c:pt idx="78">
                  <c:v>-356313.5</c:v>
                </c:pt>
                <c:pt idx="79">
                  <c:v>-332800</c:v>
                </c:pt>
                <c:pt idx="80">
                  <c:v>-310549</c:v>
                </c:pt>
                <c:pt idx="81">
                  <c:v>-296441</c:v>
                </c:pt>
                <c:pt idx="82">
                  <c:v>-282109</c:v>
                </c:pt>
                <c:pt idx="83">
                  <c:v>-262487</c:v>
                </c:pt>
                <c:pt idx="84">
                  <c:v>-237857.5</c:v>
                </c:pt>
                <c:pt idx="85">
                  <c:v>-211412.5</c:v>
                </c:pt>
                <c:pt idx="86">
                  <c:v>-189019.5</c:v>
                </c:pt>
                <c:pt idx="87">
                  <c:v>-169034</c:v>
                </c:pt>
                <c:pt idx="88">
                  <c:v>-148385.5</c:v>
                </c:pt>
                <c:pt idx="89">
                  <c:v>-128198.5</c:v>
                </c:pt>
                <c:pt idx="90">
                  <c:v>-110863.32</c:v>
                </c:pt>
                <c:pt idx="91">
                  <c:v>-94204.62</c:v>
                </c:pt>
                <c:pt idx="92">
                  <c:v>-80566.98</c:v>
                </c:pt>
                <c:pt idx="93">
                  <c:v>-70386.490000000005</c:v>
                </c:pt>
                <c:pt idx="94">
                  <c:v>-39943.39</c:v>
                </c:pt>
                <c:pt idx="95">
                  <c:v>-25834.080000000002</c:v>
                </c:pt>
                <c:pt idx="96">
                  <c:v>-19281.169999999998</c:v>
                </c:pt>
                <c:pt idx="97">
                  <c:v>-15874.39</c:v>
                </c:pt>
                <c:pt idx="98">
                  <c:v>-11304.57</c:v>
                </c:pt>
                <c:pt idx="99">
                  <c:v>-8013.5</c:v>
                </c:pt>
                <c:pt idx="100">
                  <c:v>-5152.22</c:v>
                </c:pt>
                <c:pt idx="101">
                  <c:v>-3132.66</c:v>
                </c:pt>
                <c:pt idx="102">
                  <c:v>-1839.76</c:v>
                </c:pt>
                <c:pt idx="103">
                  <c:v>-1064.56</c:v>
                </c:pt>
                <c:pt idx="104">
                  <c:v>-598.07000000000005</c:v>
                </c:pt>
                <c:pt idx="105">
                  <c:v>-329.49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9246336"/>
        <c:axId val="149248256"/>
      </c:barChart>
      <c:catAx>
        <c:axId val="14924633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Cohort</a:t>
                </a:r>
              </a:p>
            </c:rich>
          </c:tx>
          <c:layout>
            <c:manualLayout>
              <c:xMode val="edge"/>
              <c:yMode val="edge"/>
              <c:x val="0.86430027866054016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149248256"/>
        <c:crosses val="autoZero"/>
        <c:auto val="1"/>
        <c:lblAlgn val="ctr"/>
        <c:lblOffset val="1"/>
        <c:tickLblSkip val="5"/>
        <c:noMultiLvlLbl val="0"/>
      </c:catAx>
      <c:valAx>
        <c:axId val="149248256"/>
        <c:scaling>
          <c:orientation val="minMax"/>
          <c:max val="0"/>
          <c:min val="-120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Cohort components of change </a:t>
                </a:r>
              </a:p>
            </c:rich>
          </c:tx>
          <c:layout>
            <c:manualLayout>
              <c:xMode val="edge"/>
              <c:yMode val="edge"/>
              <c:x val="0.23759123939841709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4924633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46684074516394E-2"/>
          <c:y val="5.2491185382943013E-2"/>
          <c:w val="0.7865417079934417"/>
          <c:h val="0.84826722839902524"/>
        </c:manualLayout>
      </c:layout>
      <c:barChart>
        <c:barDir val="bar"/>
        <c:grouping val="clustered"/>
        <c:varyColors val="0"/>
        <c:ser>
          <c:idx val="5"/>
          <c:order val="0"/>
          <c:tx>
            <c:v>net migration gains</c:v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'England&amp;Wales'!$Z$6:$Z$111</c:f>
              <c:numCache>
                <c:formatCode>0</c:formatCode>
                <c:ptCount val="106"/>
                <c:pt idx="0">
                  <c:v>-706595.48</c:v>
                </c:pt>
                <c:pt idx="1">
                  <c:v>-730406.2</c:v>
                </c:pt>
                <c:pt idx="2">
                  <c:v>-737739.34</c:v>
                </c:pt>
                <c:pt idx="3">
                  <c:v>-726172.99</c:v>
                </c:pt>
                <c:pt idx="4">
                  <c:v>-715944.27</c:v>
                </c:pt>
                <c:pt idx="5">
                  <c:v>-715064.3</c:v>
                </c:pt>
                <c:pt idx="6">
                  <c:v>-706836.63</c:v>
                </c:pt>
                <c:pt idx="7">
                  <c:v>-688495.79</c:v>
                </c:pt>
                <c:pt idx="8">
                  <c:v>-667184.69999999995</c:v>
                </c:pt>
                <c:pt idx="9">
                  <c:v>-647002.99</c:v>
                </c:pt>
                <c:pt idx="10">
                  <c:v>-632060.38</c:v>
                </c:pt>
                <c:pt idx="11">
                  <c:v>-617407.44999999995</c:v>
                </c:pt>
                <c:pt idx="12">
                  <c:v>-620427.89</c:v>
                </c:pt>
                <c:pt idx="13">
                  <c:v>-636935.11</c:v>
                </c:pt>
                <c:pt idx="14">
                  <c:v>-655523.04</c:v>
                </c:pt>
                <c:pt idx="15">
                  <c:v>-669994.68000000005</c:v>
                </c:pt>
                <c:pt idx="16">
                  <c:v>-683890.12</c:v>
                </c:pt>
                <c:pt idx="17">
                  <c:v>-694571.4</c:v>
                </c:pt>
                <c:pt idx="18">
                  <c:v>-696608.92</c:v>
                </c:pt>
                <c:pt idx="19">
                  <c:v>-715943.43</c:v>
                </c:pt>
                <c:pt idx="20">
                  <c:v>-737694.14</c:v>
                </c:pt>
                <c:pt idx="21">
                  <c:v>-756378.56</c:v>
                </c:pt>
                <c:pt idx="22">
                  <c:v>-785217.26</c:v>
                </c:pt>
                <c:pt idx="23">
                  <c:v>-796213.92999999993</c:v>
                </c:pt>
                <c:pt idx="24">
                  <c:v>-789508.26</c:v>
                </c:pt>
                <c:pt idx="25">
                  <c:v>-792552.78</c:v>
                </c:pt>
                <c:pt idx="26">
                  <c:v>-789778.19</c:v>
                </c:pt>
                <c:pt idx="27">
                  <c:v>-786743.64</c:v>
                </c:pt>
                <c:pt idx="28">
                  <c:v>-793855.6</c:v>
                </c:pt>
                <c:pt idx="29">
                  <c:v>-788488.32000000007</c:v>
                </c:pt>
                <c:pt idx="30">
                  <c:v>-784585.52</c:v>
                </c:pt>
                <c:pt idx="31">
                  <c:v>-789318.17999999993</c:v>
                </c:pt>
                <c:pt idx="32">
                  <c:v>-793845.06</c:v>
                </c:pt>
                <c:pt idx="33">
                  <c:v>-800163.19</c:v>
                </c:pt>
                <c:pt idx="34">
                  <c:v>-785855.31</c:v>
                </c:pt>
                <c:pt idx="35">
                  <c:v>-743898.65</c:v>
                </c:pt>
                <c:pt idx="36">
                  <c:v>-713472.39</c:v>
                </c:pt>
                <c:pt idx="37">
                  <c:v>-715280.3</c:v>
                </c:pt>
                <c:pt idx="38">
                  <c:v>-730629.37</c:v>
                </c:pt>
                <c:pt idx="39">
                  <c:v>-746809.75</c:v>
                </c:pt>
                <c:pt idx="40">
                  <c:v>-771951.7</c:v>
                </c:pt>
                <c:pt idx="41">
                  <c:v>-807203.67999999993</c:v>
                </c:pt>
                <c:pt idx="42">
                  <c:v>-840510.83</c:v>
                </c:pt>
                <c:pt idx="43">
                  <c:v>-845192.97</c:v>
                </c:pt>
                <c:pt idx="44">
                  <c:v>-847158.15</c:v>
                </c:pt>
                <c:pt idx="45">
                  <c:v>-859329.1</c:v>
                </c:pt>
                <c:pt idx="46">
                  <c:v>-867074.12</c:v>
                </c:pt>
                <c:pt idx="47">
                  <c:v>-876268.39</c:v>
                </c:pt>
                <c:pt idx="48">
                  <c:v>-881633.25</c:v>
                </c:pt>
                <c:pt idx="49">
                  <c:v>-883920.7</c:v>
                </c:pt>
                <c:pt idx="50">
                  <c:v>-873265.23</c:v>
                </c:pt>
                <c:pt idx="51">
                  <c:v>-858115.78</c:v>
                </c:pt>
                <c:pt idx="52">
                  <c:v>-836896.87</c:v>
                </c:pt>
                <c:pt idx="53">
                  <c:v>-809127.49</c:v>
                </c:pt>
                <c:pt idx="54">
                  <c:v>-786753.48</c:v>
                </c:pt>
                <c:pt idx="55">
                  <c:v>-773701.84</c:v>
                </c:pt>
                <c:pt idx="56">
                  <c:v>-755475.41</c:v>
                </c:pt>
                <c:pt idx="57">
                  <c:v>-733158.92</c:v>
                </c:pt>
                <c:pt idx="58">
                  <c:v>-711298.48</c:v>
                </c:pt>
                <c:pt idx="59">
                  <c:v>-706745.4</c:v>
                </c:pt>
                <c:pt idx="60">
                  <c:v>-711265.60000000009</c:v>
                </c:pt>
                <c:pt idx="61">
                  <c:v>-703128.2</c:v>
                </c:pt>
                <c:pt idx="62">
                  <c:v>-703583.24</c:v>
                </c:pt>
                <c:pt idx="63">
                  <c:v>-721692.04</c:v>
                </c:pt>
                <c:pt idx="64">
                  <c:v>-748239.66999999993</c:v>
                </c:pt>
                <c:pt idx="65">
                  <c:v>-787978.23999999999</c:v>
                </c:pt>
                <c:pt idx="66">
                  <c:v>0</c:v>
                </c:pt>
                <c:pt idx="67">
                  <c:v>0</c:v>
                </c:pt>
                <c:pt idx="68">
                  <c:v>-703498.16999999993</c:v>
                </c:pt>
                <c:pt idx="69">
                  <c:v>0</c:v>
                </c:pt>
                <c:pt idx="70">
                  <c:v>-697193.27</c:v>
                </c:pt>
                <c:pt idx="71">
                  <c:v>-656723.93999999994</c:v>
                </c:pt>
                <c:pt idx="72">
                  <c:v>-604178.23</c:v>
                </c:pt>
                <c:pt idx="73">
                  <c:v>-606818.43999999994</c:v>
                </c:pt>
                <c:pt idx="74">
                  <c:v>-631301.65</c:v>
                </c:pt>
                <c:pt idx="75">
                  <c:v>-637639.91</c:v>
                </c:pt>
                <c:pt idx="76">
                  <c:v>-634532.61</c:v>
                </c:pt>
                <c:pt idx="77">
                  <c:v>-629380.76</c:v>
                </c:pt>
                <c:pt idx="78">
                  <c:v>-624803.24</c:v>
                </c:pt>
                <c:pt idx="79">
                  <c:v>-619146.80000000005</c:v>
                </c:pt>
                <c:pt idx="80">
                  <c:v>-612273.24</c:v>
                </c:pt>
                <c:pt idx="81">
                  <c:v>-636410.25</c:v>
                </c:pt>
                <c:pt idx="82">
                  <c:v>-657461.29</c:v>
                </c:pt>
                <c:pt idx="83">
                  <c:v>-670419.24</c:v>
                </c:pt>
                <c:pt idx="84">
                  <c:v>-672020.12999999989</c:v>
                </c:pt>
                <c:pt idx="85">
                  <c:v>-682498.19000000018</c:v>
                </c:pt>
                <c:pt idx="86">
                  <c:v>-687628.2899999998</c:v>
                </c:pt>
                <c:pt idx="87">
                  <c:v>-722511.20000000007</c:v>
                </c:pt>
                <c:pt idx="88">
                  <c:v>-738691.54999999993</c:v>
                </c:pt>
                <c:pt idx="89">
                  <c:v>-754685.95000000007</c:v>
                </c:pt>
                <c:pt idx="90">
                  <c:v>-776432.92000000027</c:v>
                </c:pt>
                <c:pt idx="91">
                  <c:v>-801266.71999999986</c:v>
                </c:pt>
                <c:pt idx="92">
                  <c:v>-858537.33999999973</c:v>
                </c:pt>
                <c:pt idx="93">
                  <c:v>-969528.35000000009</c:v>
                </c:pt>
                <c:pt idx="94">
                  <c:v>-731998.43999999971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-819823.26999999967</c:v>
                </c:pt>
                <c:pt idx="99">
                  <c:v>-885638.73000000033</c:v>
                </c:pt>
                <c:pt idx="100">
                  <c:v>-888945.79999999993</c:v>
                </c:pt>
                <c:pt idx="101">
                  <c:v>0</c:v>
                </c:pt>
                <c:pt idx="102">
                  <c:v>-885183.83000000031</c:v>
                </c:pt>
                <c:pt idx="103">
                  <c:v>-897811.15999999957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1"/>
          <c:order val="1"/>
          <c:tx>
            <c:strRef>
              <c:f>Australia!$Y$5</c:f>
              <c:strCache>
                <c:ptCount val="1"/>
                <c:pt idx="0">
                  <c:v>deaths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'England&amp;Wales'!$Y$6:$Y$111</c:f>
              <c:numCache>
                <c:formatCode>0</c:formatCode>
                <c:ptCount val="106"/>
                <c:pt idx="0">
                  <c:v>-706595.48</c:v>
                </c:pt>
                <c:pt idx="1">
                  <c:v>-730406.2</c:v>
                </c:pt>
                <c:pt idx="2">
                  <c:v>-737739.34</c:v>
                </c:pt>
                <c:pt idx="3">
                  <c:v>-726172.99</c:v>
                </c:pt>
                <c:pt idx="4">
                  <c:v>-715944.27</c:v>
                </c:pt>
                <c:pt idx="5">
                  <c:v>-715064.3</c:v>
                </c:pt>
                <c:pt idx="6">
                  <c:v>-706836.63</c:v>
                </c:pt>
                <c:pt idx="7">
                  <c:v>-688495.79</c:v>
                </c:pt>
                <c:pt idx="8">
                  <c:v>-667184.69999999995</c:v>
                </c:pt>
                <c:pt idx="9">
                  <c:v>-647002.99</c:v>
                </c:pt>
                <c:pt idx="10">
                  <c:v>-632060.38</c:v>
                </c:pt>
                <c:pt idx="11">
                  <c:v>-617407.44999999995</c:v>
                </c:pt>
                <c:pt idx="12">
                  <c:v>-620427.89</c:v>
                </c:pt>
                <c:pt idx="13">
                  <c:v>-636935.11</c:v>
                </c:pt>
                <c:pt idx="14">
                  <c:v>-655523.04</c:v>
                </c:pt>
                <c:pt idx="15">
                  <c:v>-669994.68000000005</c:v>
                </c:pt>
                <c:pt idx="16">
                  <c:v>-683890.12</c:v>
                </c:pt>
                <c:pt idx="17">
                  <c:v>-694571.4</c:v>
                </c:pt>
                <c:pt idx="18">
                  <c:v>-696608.92</c:v>
                </c:pt>
                <c:pt idx="19">
                  <c:v>-715943.43</c:v>
                </c:pt>
                <c:pt idx="20">
                  <c:v>-737694.14</c:v>
                </c:pt>
                <c:pt idx="21">
                  <c:v>-756378.56</c:v>
                </c:pt>
                <c:pt idx="22">
                  <c:v>-785217.26</c:v>
                </c:pt>
                <c:pt idx="23">
                  <c:v>-796213.92999999993</c:v>
                </c:pt>
                <c:pt idx="24">
                  <c:v>-789508.26</c:v>
                </c:pt>
                <c:pt idx="25">
                  <c:v>-792552.78</c:v>
                </c:pt>
                <c:pt idx="26">
                  <c:v>-789778.19</c:v>
                </c:pt>
                <c:pt idx="27">
                  <c:v>-786743.64</c:v>
                </c:pt>
                <c:pt idx="28">
                  <c:v>-793855.6</c:v>
                </c:pt>
                <c:pt idx="29">
                  <c:v>-788488.32000000007</c:v>
                </c:pt>
                <c:pt idx="30">
                  <c:v>-784585.52</c:v>
                </c:pt>
                <c:pt idx="31">
                  <c:v>-789318.17999999993</c:v>
                </c:pt>
                <c:pt idx="32">
                  <c:v>-793845.06</c:v>
                </c:pt>
                <c:pt idx="33">
                  <c:v>-800163.19</c:v>
                </c:pt>
                <c:pt idx="34">
                  <c:v>-785855.31</c:v>
                </c:pt>
                <c:pt idx="35">
                  <c:v>-743898.65</c:v>
                </c:pt>
                <c:pt idx="36">
                  <c:v>-713472.39</c:v>
                </c:pt>
                <c:pt idx="37">
                  <c:v>-715280.3</c:v>
                </c:pt>
                <c:pt idx="38">
                  <c:v>-730629.37</c:v>
                </c:pt>
                <c:pt idx="39">
                  <c:v>-746809.75</c:v>
                </c:pt>
                <c:pt idx="40">
                  <c:v>-771951.7</c:v>
                </c:pt>
                <c:pt idx="41">
                  <c:v>-807203.67999999993</c:v>
                </c:pt>
                <c:pt idx="42">
                  <c:v>-840510.83</c:v>
                </c:pt>
                <c:pt idx="43">
                  <c:v>-845192.97</c:v>
                </c:pt>
                <c:pt idx="44">
                  <c:v>-847158.15</c:v>
                </c:pt>
                <c:pt idx="45">
                  <c:v>-859329.1</c:v>
                </c:pt>
                <c:pt idx="46">
                  <c:v>-867074.12</c:v>
                </c:pt>
                <c:pt idx="47">
                  <c:v>-876268.39</c:v>
                </c:pt>
                <c:pt idx="48">
                  <c:v>-881633.25</c:v>
                </c:pt>
                <c:pt idx="49">
                  <c:v>-883920.7</c:v>
                </c:pt>
                <c:pt idx="50">
                  <c:v>-873265.23</c:v>
                </c:pt>
                <c:pt idx="51">
                  <c:v>-858115.78</c:v>
                </c:pt>
                <c:pt idx="52">
                  <c:v>-836896.87</c:v>
                </c:pt>
                <c:pt idx="53">
                  <c:v>-809127.49</c:v>
                </c:pt>
                <c:pt idx="54">
                  <c:v>-786753.48</c:v>
                </c:pt>
                <c:pt idx="55">
                  <c:v>-773701.84</c:v>
                </c:pt>
                <c:pt idx="56">
                  <c:v>-755475.41</c:v>
                </c:pt>
                <c:pt idx="57">
                  <c:v>-733158.92</c:v>
                </c:pt>
                <c:pt idx="58">
                  <c:v>-711298.48</c:v>
                </c:pt>
                <c:pt idx="59">
                  <c:v>-706745.4</c:v>
                </c:pt>
                <c:pt idx="60">
                  <c:v>-711265.60000000009</c:v>
                </c:pt>
                <c:pt idx="61">
                  <c:v>-703128.2</c:v>
                </c:pt>
                <c:pt idx="62">
                  <c:v>-703583.24</c:v>
                </c:pt>
                <c:pt idx="63">
                  <c:v>-721692.04</c:v>
                </c:pt>
                <c:pt idx="64">
                  <c:v>-748239.66999999993</c:v>
                </c:pt>
                <c:pt idx="65">
                  <c:v>-787978.23999999999</c:v>
                </c:pt>
                <c:pt idx="66">
                  <c:v>0</c:v>
                </c:pt>
                <c:pt idx="67">
                  <c:v>0</c:v>
                </c:pt>
                <c:pt idx="68">
                  <c:v>-703498.16999999993</c:v>
                </c:pt>
                <c:pt idx="69">
                  <c:v>0</c:v>
                </c:pt>
                <c:pt idx="70">
                  <c:v>-697193.27</c:v>
                </c:pt>
                <c:pt idx="71">
                  <c:v>-656723.93999999994</c:v>
                </c:pt>
                <c:pt idx="72">
                  <c:v>-604178.23</c:v>
                </c:pt>
                <c:pt idx="73">
                  <c:v>-606818.43999999994</c:v>
                </c:pt>
                <c:pt idx="74">
                  <c:v>-631301.65</c:v>
                </c:pt>
                <c:pt idx="75">
                  <c:v>-637639.91</c:v>
                </c:pt>
                <c:pt idx="76">
                  <c:v>-634532.61</c:v>
                </c:pt>
                <c:pt idx="77">
                  <c:v>-629380.76</c:v>
                </c:pt>
                <c:pt idx="78">
                  <c:v>-624803.24</c:v>
                </c:pt>
                <c:pt idx="79">
                  <c:v>-619146.80000000005</c:v>
                </c:pt>
                <c:pt idx="80">
                  <c:v>-612273.24</c:v>
                </c:pt>
                <c:pt idx="81">
                  <c:v>-636410.25</c:v>
                </c:pt>
                <c:pt idx="82">
                  <c:v>-657461.29</c:v>
                </c:pt>
                <c:pt idx="83">
                  <c:v>-670419.24</c:v>
                </c:pt>
                <c:pt idx="84">
                  <c:v>-672020.12999999989</c:v>
                </c:pt>
                <c:pt idx="85">
                  <c:v>-682498.19000000018</c:v>
                </c:pt>
                <c:pt idx="86">
                  <c:v>-687628.2899999998</c:v>
                </c:pt>
                <c:pt idx="87">
                  <c:v>-722511.20000000007</c:v>
                </c:pt>
                <c:pt idx="88">
                  <c:v>-738691.54999999993</c:v>
                </c:pt>
                <c:pt idx="89">
                  <c:v>-754685.95000000007</c:v>
                </c:pt>
                <c:pt idx="90">
                  <c:v>-776432.92000000027</c:v>
                </c:pt>
                <c:pt idx="91">
                  <c:v>-801266.71999999986</c:v>
                </c:pt>
                <c:pt idx="92">
                  <c:v>-858537.33999999973</c:v>
                </c:pt>
                <c:pt idx="93">
                  <c:v>-969528.35000000009</c:v>
                </c:pt>
                <c:pt idx="94">
                  <c:v>-731998.43999999971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-819823.26999999967</c:v>
                </c:pt>
                <c:pt idx="99">
                  <c:v>-885638.73000000033</c:v>
                </c:pt>
                <c:pt idx="100">
                  <c:v>-888945.79999999993</c:v>
                </c:pt>
                <c:pt idx="101">
                  <c:v>0</c:v>
                </c:pt>
                <c:pt idx="102">
                  <c:v>-885183.83000000031</c:v>
                </c:pt>
                <c:pt idx="103">
                  <c:v>-897811.15999999957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2"/>
          <c:order val="2"/>
          <c:tx>
            <c:strRef>
              <c:f>Australia!$AA$5</c:f>
              <c:strCache>
                <c:ptCount val="1"/>
                <c:pt idx="0">
                  <c:v>net mig 2</c:v>
                </c:pt>
              </c:strCache>
            </c:strRef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'England&amp;Wales'!$AA$6:$AA$111</c:f>
              <c:numCache>
                <c:formatCode>0</c:formatCode>
                <c:ptCount val="106"/>
                <c:pt idx="0">
                  <c:v>-704370</c:v>
                </c:pt>
                <c:pt idx="1">
                  <c:v>-727254.5</c:v>
                </c:pt>
                <c:pt idx="2">
                  <c:v>-734310</c:v>
                </c:pt>
                <c:pt idx="3">
                  <c:v>-722638</c:v>
                </c:pt>
                <c:pt idx="4">
                  <c:v>-712197</c:v>
                </c:pt>
                <c:pt idx="5">
                  <c:v>-711164</c:v>
                </c:pt>
                <c:pt idx="6">
                  <c:v>-702887</c:v>
                </c:pt>
                <c:pt idx="7">
                  <c:v>-684434.5</c:v>
                </c:pt>
                <c:pt idx="8">
                  <c:v>-663165</c:v>
                </c:pt>
                <c:pt idx="9">
                  <c:v>-642947.5</c:v>
                </c:pt>
                <c:pt idx="10">
                  <c:v>-627914</c:v>
                </c:pt>
                <c:pt idx="11">
                  <c:v>-613421.5</c:v>
                </c:pt>
                <c:pt idx="12">
                  <c:v>-616276.5</c:v>
                </c:pt>
                <c:pt idx="13">
                  <c:v>-632549.5</c:v>
                </c:pt>
                <c:pt idx="14">
                  <c:v>-650798</c:v>
                </c:pt>
                <c:pt idx="15">
                  <c:v>-665073</c:v>
                </c:pt>
                <c:pt idx="16">
                  <c:v>-678619.5</c:v>
                </c:pt>
                <c:pt idx="17">
                  <c:v>-688966.5</c:v>
                </c:pt>
                <c:pt idx="18">
                  <c:v>-690779</c:v>
                </c:pt>
                <c:pt idx="19">
                  <c:v>-709609</c:v>
                </c:pt>
                <c:pt idx="20">
                  <c:v>-730925</c:v>
                </c:pt>
                <c:pt idx="21">
                  <c:v>-748892</c:v>
                </c:pt>
                <c:pt idx="22">
                  <c:v>-776714.5</c:v>
                </c:pt>
                <c:pt idx="23">
                  <c:v>-786826.5</c:v>
                </c:pt>
                <c:pt idx="24">
                  <c:v>-779498.5</c:v>
                </c:pt>
                <c:pt idx="25">
                  <c:v>-781535.5</c:v>
                </c:pt>
                <c:pt idx="26">
                  <c:v>-778332.5</c:v>
                </c:pt>
                <c:pt idx="27">
                  <c:v>-774894</c:v>
                </c:pt>
                <c:pt idx="28">
                  <c:v>-781559</c:v>
                </c:pt>
                <c:pt idx="29">
                  <c:v>-775996</c:v>
                </c:pt>
                <c:pt idx="30">
                  <c:v>-771296</c:v>
                </c:pt>
                <c:pt idx="31">
                  <c:v>-775048.5</c:v>
                </c:pt>
                <c:pt idx="32">
                  <c:v>-778622</c:v>
                </c:pt>
                <c:pt idx="33">
                  <c:v>-783272.5</c:v>
                </c:pt>
                <c:pt idx="34">
                  <c:v>-768172.5</c:v>
                </c:pt>
                <c:pt idx="35">
                  <c:v>-726415</c:v>
                </c:pt>
                <c:pt idx="36">
                  <c:v>-695792</c:v>
                </c:pt>
                <c:pt idx="37">
                  <c:v>-696186.5</c:v>
                </c:pt>
                <c:pt idx="38">
                  <c:v>-709285.5</c:v>
                </c:pt>
                <c:pt idx="39">
                  <c:v>-722668</c:v>
                </c:pt>
                <c:pt idx="40">
                  <c:v>-745207</c:v>
                </c:pt>
                <c:pt idx="41">
                  <c:v>-777320</c:v>
                </c:pt>
                <c:pt idx="42">
                  <c:v>-806885</c:v>
                </c:pt>
                <c:pt idx="43">
                  <c:v>-809843.5</c:v>
                </c:pt>
                <c:pt idx="44">
                  <c:v>-809801</c:v>
                </c:pt>
                <c:pt idx="45">
                  <c:v>-819081</c:v>
                </c:pt>
                <c:pt idx="46">
                  <c:v>-824634</c:v>
                </c:pt>
                <c:pt idx="47">
                  <c:v>-831047</c:v>
                </c:pt>
                <c:pt idx="48">
                  <c:v>-833583</c:v>
                </c:pt>
                <c:pt idx="49">
                  <c:v>-832450</c:v>
                </c:pt>
                <c:pt idx="50">
                  <c:v>-819841</c:v>
                </c:pt>
                <c:pt idx="51">
                  <c:v>-802271</c:v>
                </c:pt>
                <c:pt idx="52">
                  <c:v>-780057</c:v>
                </c:pt>
                <c:pt idx="53">
                  <c:v>-751003.5</c:v>
                </c:pt>
                <c:pt idx="54">
                  <c:v>-727503.5</c:v>
                </c:pt>
                <c:pt idx="55">
                  <c:v>-711400.5</c:v>
                </c:pt>
                <c:pt idx="56">
                  <c:v>-690578</c:v>
                </c:pt>
                <c:pt idx="57">
                  <c:v>-665765.5</c:v>
                </c:pt>
                <c:pt idx="58">
                  <c:v>-642053</c:v>
                </c:pt>
                <c:pt idx="59">
                  <c:v>-632026</c:v>
                </c:pt>
                <c:pt idx="60">
                  <c:v>-629764.5</c:v>
                </c:pt>
                <c:pt idx="61">
                  <c:v>-617586</c:v>
                </c:pt>
                <c:pt idx="62">
                  <c:v>-611468.5</c:v>
                </c:pt>
                <c:pt idx="63">
                  <c:v>-620886</c:v>
                </c:pt>
                <c:pt idx="64">
                  <c:v>-635948</c:v>
                </c:pt>
                <c:pt idx="65">
                  <c:v>-662286</c:v>
                </c:pt>
                <c:pt idx="66">
                  <c:v>0</c:v>
                </c:pt>
                <c:pt idx="67">
                  <c:v>0</c:v>
                </c:pt>
                <c:pt idx="68">
                  <c:v>-561029</c:v>
                </c:pt>
                <c:pt idx="69">
                  <c:v>0</c:v>
                </c:pt>
                <c:pt idx="70">
                  <c:v>-530663</c:v>
                </c:pt>
                <c:pt idx="71">
                  <c:v>-483954</c:v>
                </c:pt>
                <c:pt idx="72">
                  <c:v>-433498.5</c:v>
                </c:pt>
                <c:pt idx="73">
                  <c:v>-418177</c:v>
                </c:pt>
                <c:pt idx="74">
                  <c:v>-423356</c:v>
                </c:pt>
                <c:pt idx="75">
                  <c:v>-414853.5</c:v>
                </c:pt>
                <c:pt idx="76">
                  <c:v>-397483</c:v>
                </c:pt>
                <c:pt idx="77">
                  <c:v>-376271.5</c:v>
                </c:pt>
                <c:pt idx="78">
                  <c:v>-356313.5</c:v>
                </c:pt>
                <c:pt idx="79">
                  <c:v>-332800</c:v>
                </c:pt>
                <c:pt idx="80">
                  <c:v>-310549</c:v>
                </c:pt>
                <c:pt idx="81">
                  <c:v>-296441</c:v>
                </c:pt>
                <c:pt idx="82">
                  <c:v>-282109</c:v>
                </c:pt>
                <c:pt idx="83">
                  <c:v>-262487</c:v>
                </c:pt>
                <c:pt idx="84">
                  <c:v>-237857.5</c:v>
                </c:pt>
                <c:pt idx="85">
                  <c:v>-211412.5</c:v>
                </c:pt>
                <c:pt idx="86">
                  <c:v>-189019.5</c:v>
                </c:pt>
                <c:pt idx="87">
                  <c:v>-169034</c:v>
                </c:pt>
                <c:pt idx="88">
                  <c:v>-148385.5</c:v>
                </c:pt>
                <c:pt idx="89">
                  <c:v>-128198.5</c:v>
                </c:pt>
                <c:pt idx="90">
                  <c:v>-110863.32</c:v>
                </c:pt>
                <c:pt idx="91">
                  <c:v>-94204.62</c:v>
                </c:pt>
                <c:pt idx="92">
                  <c:v>-80566.98</c:v>
                </c:pt>
                <c:pt idx="93">
                  <c:v>-70386.490000000005</c:v>
                </c:pt>
                <c:pt idx="94">
                  <c:v>-39943.39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-11304.57</c:v>
                </c:pt>
                <c:pt idx="99">
                  <c:v>-8013.5</c:v>
                </c:pt>
                <c:pt idx="100">
                  <c:v>-5152.22</c:v>
                </c:pt>
                <c:pt idx="101">
                  <c:v>0</c:v>
                </c:pt>
                <c:pt idx="102">
                  <c:v>-1839.76</c:v>
                </c:pt>
                <c:pt idx="103">
                  <c:v>-1064.56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6"/>
          <c:order val="3"/>
          <c:tx>
            <c:v>births</c:v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'England&amp;Wales'!$V$6:$V$111</c:f>
              <c:numCache>
                <c:formatCode>General</c:formatCode>
                <c:ptCount val="106"/>
                <c:pt idx="0">
                  <c:v>-698512</c:v>
                </c:pt>
                <c:pt idx="1">
                  <c:v>-729674</c:v>
                </c:pt>
                <c:pt idx="2">
                  <c:v>-723913</c:v>
                </c:pt>
                <c:pt idx="3">
                  <c:v>-723165</c:v>
                </c:pt>
                <c:pt idx="4">
                  <c:v>-706248</c:v>
                </c:pt>
                <c:pt idx="5">
                  <c:v>-708711</c:v>
                </c:pt>
                <c:pt idx="6">
                  <c:v>-690013</c:v>
                </c:pt>
                <c:pt idx="7">
                  <c:v>-669601</c:v>
                </c:pt>
                <c:pt idx="8">
                  <c:v>-645835</c:v>
                </c:pt>
                <c:pt idx="9">
                  <c:v>-639721</c:v>
                </c:pt>
                <c:pt idx="10">
                  <c:v>-621469</c:v>
                </c:pt>
                <c:pt idx="11">
                  <c:v>-596122</c:v>
                </c:pt>
                <c:pt idx="12">
                  <c:v>-594634</c:v>
                </c:pt>
                <c:pt idx="13">
                  <c:v>-604441</c:v>
                </c:pt>
                <c:pt idx="14">
                  <c:v>-621872</c:v>
                </c:pt>
                <c:pt idx="15">
                  <c:v>-635901</c:v>
                </c:pt>
                <c:pt idx="16">
                  <c:v>-643095</c:v>
                </c:pt>
                <c:pt idx="17">
                  <c:v>-649485</c:v>
                </c:pt>
                <c:pt idx="18">
                  <c:v>-648138</c:v>
                </c:pt>
                <c:pt idx="19">
                  <c:v>-664726</c:v>
                </c:pt>
                <c:pt idx="20">
                  <c:v>-673467</c:v>
                </c:pt>
                <c:pt idx="21">
                  <c:v>-689656</c:v>
                </c:pt>
                <c:pt idx="22">
                  <c:v>-699217</c:v>
                </c:pt>
                <c:pt idx="23">
                  <c:v>-706140</c:v>
                </c:pt>
                <c:pt idx="24">
                  <c:v>-687725</c:v>
                </c:pt>
                <c:pt idx="25">
                  <c:v>-693577</c:v>
                </c:pt>
                <c:pt idx="26">
                  <c:v>-681511</c:v>
                </c:pt>
                <c:pt idx="27">
                  <c:v>-661018</c:v>
                </c:pt>
                <c:pt idx="28">
                  <c:v>-656417</c:v>
                </c:pt>
                <c:pt idx="29">
                  <c:v>-636818</c:v>
                </c:pt>
                <c:pt idx="30">
                  <c:v>-629134</c:v>
                </c:pt>
                <c:pt idx="31">
                  <c:v>-625931</c:v>
                </c:pt>
                <c:pt idx="32">
                  <c:v>-634492</c:v>
                </c:pt>
                <c:pt idx="33">
                  <c:v>-656234</c:v>
                </c:pt>
                <c:pt idx="34">
                  <c:v>-638028</c:v>
                </c:pt>
                <c:pt idx="35">
                  <c:v>-596418</c:v>
                </c:pt>
                <c:pt idx="36">
                  <c:v>-569259</c:v>
                </c:pt>
                <c:pt idx="37">
                  <c:v>-584270</c:v>
                </c:pt>
                <c:pt idx="38">
                  <c:v>-603445</c:v>
                </c:pt>
                <c:pt idx="39">
                  <c:v>-639885</c:v>
                </c:pt>
                <c:pt idx="40">
                  <c:v>-675953</c:v>
                </c:pt>
                <c:pt idx="41">
                  <c:v>-725440</c:v>
                </c:pt>
                <c:pt idx="42">
                  <c:v>-783155</c:v>
                </c:pt>
                <c:pt idx="43">
                  <c:v>-784486</c:v>
                </c:pt>
                <c:pt idx="44">
                  <c:v>-797538</c:v>
                </c:pt>
                <c:pt idx="45">
                  <c:v>-819272</c:v>
                </c:pt>
                <c:pt idx="46">
                  <c:v>-832164</c:v>
                </c:pt>
                <c:pt idx="47">
                  <c:v>-849823</c:v>
                </c:pt>
                <c:pt idx="48">
                  <c:v>-862725</c:v>
                </c:pt>
                <c:pt idx="49">
                  <c:v>-875972</c:v>
                </c:pt>
                <c:pt idx="50">
                  <c:v>-854055</c:v>
                </c:pt>
                <c:pt idx="51">
                  <c:v>-838736</c:v>
                </c:pt>
                <c:pt idx="52">
                  <c:v>-811281</c:v>
                </c:pt>
                <c:pt idx="53">
                  <c:v>-785005</c:v>
                </c:pt>
                <c:pt idx="54">
                  <c:v>-748501</c:v>
                </c:pt>
                <c:pt idx="55">
                  <c:v>-740715</c:v>
                </c:pt>
                <c:pt idx="56">
                  <c:v>-723381</c:v>
                </c:pt>
                <c:pt idx="57">
                  <c:v>-700335</c:v>
                </c:pt>
                <c:pt idx="58">
                  <c:v>-667811</c:v>
                </c:pt>
                <c:pt idx="59">
                  <c:v>-673651</c:v>
                </c:pt>
                <c:pt idx="60">
                  <c:v>-684372</c:v>
                </c:pt>
                <c:pt idx="61">
                  <c:v>-673735</c:v>
                </c:pt>
                <c:pt idx="62">
                  <c:v>-677529</c:v>
                </c:pt>
                <c:pt idx="63">
                  <c:v>-697097</c:v>
                </c:pt>
                <c:pt idx="64">
                  <c:v>-730518</c:v>
                </c:pt>
                <c:pt idx="65">
                  <c:v>-775306</c:v>
                </c:pt>
                <c:pt idx="66">
                  <c:v>-881026</c:v>
                </c:pt>
                <c:pt idx="67">
                  <c:v>-820719</c:v>
                </c:pt>
                <c:pt idx="68">
                  <c:v>-679937</c:v>
                </c:pt>
                <c:pt idx="69">
                  <c:v>-751478</c:v>
                </c:pt>
                <c:pt idx="70">
                  <c:v>-684334</c:v>
                </c:pt>
                <c:pt idx="71">
                  <c:v>-651503</c:v>
                </c:pt>
                <c:pt idx="72">
                  <c:v>-579091</c:v>
                </c:pt>
                <c:pt idx="73">
                  <c:v>-590120</c:v>
                </c:pt>
                <c:pt idx="74">
                  <c:v>-614479</c:v>
                </c:pt>
                <c:pt idx="75">
                  <c:v>-621204</c:v>
                </c:pt>
                <c:pt idx="76">
                  <c:v>-610557</c:v>
                </c:pt>
                <c:pt idx="77">
                  <c:v>-605292</c:v>
                </c:pt>
                <c:pt idx="78">
                  <c:v>-598756</c:v>
                </c:pt>
                <c:pt idx="79">
                  <c:v>-597642</c:v>
                </c:pt>
                <c:pt idx="80">
                  <c:v>-580413</c:v>
                </c:pt>
                <c:pt idx="81">
                  <c:v>-613972</c:v>
                </c:pt>
                <c:pt idx="82">
                  <c:v>-632081</c:v>
                </c:pt>
                <c:pt idx="83">
                  <c:v>-648811</c:v>
                </c:pt>
                <c:pt idx="84">
                  <c:v>-643673</c:v>
                </c:pt>
                <c:pt idx="85">
                  <c:v>-660267</c:v>
                </c:pt>
                <c:pt idx="86">
                  <c:v>-654172</c:v>
                </c:pt>
                <c:pt idx="87">
                  <c:v>-694563</c:v>
                </c:pt>
                <c:pt idx="88">
                  <c:v>-710582</c:v>
                </c:pt>
                <c:pt idx="89">
                  <c:v>-729933</c:v>
                </c:pt>
                <c:pt idx="90">
                  <c:v>-758131</c:v>
                </c:pt>
                <c:pt idx="91">
                  <c:v>-780124</c:v>
                </c:pt>
                <c:pt idx="92">
                  <c:v>-848814</c:v>
                </c:pt>
                <c:pt idx="93">
                  <c:v>-957782</c:v>
                </c:pt>
                <c:pt idx="94">
                  <c:v>-692438</c:v>
                </c:pt>
                <c:pt idx="95">
                  <c:v>-662661</c:v>
                </c:pt>
                <c:pt idx="96">
                  <c:v>-668346</c:v>
                </c:pt>
                <c:pt idx="97">
                  <c:v>-785520</c:v>
                </c:pt>
                <c:pt idx="98">
                  <c:v>-814614</c:v>
                </c:pt>
                <c:pt idx="99">
                  <c:v>-879096</c:v>
                </c:pt>
                <c:pt idx="100">
                  <c:v>-881890</c:v>
                </c:pt>
                <c:pt idx="101">
                  <c:v>-872737</c:v>
                </c:pt>
                <c:pt idx="102">
                  <c:v>-881138</c:v>
                </c:pt>
                <c:pt idx="103">
                  <c:v>-896962</c:v>
                </c:pt>
                <c:pt idx="104">
                  <c:v>-914472</c:v>
                </c:pt>
                <c:pt idx="105">
                  <c:v>-940383</c:v>
                </c:pt>
              </c:numCache>
            </c:numRef>
          </c:val>
        </c:ser>
        <c:ser>
          <c:idx val="3"/>
          <c:order val="4"/>
          <c:tx>
            <c:strRef>
              <c:f>Australia!$AB$5</c:f>
              <c:strCache>
                <c:ptCount val="1"/>
                <c:pt idx="0">
                  <c:v>deaths 2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'England&amp;Wales'!$AB$6:$AB$111</c:f>
              <c:numCache>
                <c:formatCode>0</c:formatCode>
                <c:ptCount val="106"/>
                <c:pt idx="0">
                  <c:v>0</c:v>
                </c:pt>
                <c:pt idx="1">
                  <c:v>-729674</c:v>
                </c:pt>
                <c:pt idx="2">
                  <c:v>0</c:v>
                </c:pt>
                <c:pt idx="3">
                  <c:v>-723165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-819272</c:v>
                </c:pt>
                <c:pt idx="46">
                  <c:v>-832164</c:v>
                </c:pt>
                <c:pt idx="47">
                  <c:v>-849823</c:v>
                </c:pt>
                <c:pt idx="48">
                  <c:v>-862725</c:v>
                </c:pt>
                <c:pt idx="49">
                  <c:v>-875972</c:v>
                </c:pt>
                <c:pt idx="50">
                  <c:v>-854055</c:v>
                </c:pt>
                <c:pt idx="51">
                  <c:v>-838736</c:v>
                </c:pt>
                <c:pt idx="52">
                  <c:v>-811281</c:v>
                </c:pt>
                <c:pt idx="53">
                  <c:v>-785005</c:v>
                </c:pt>
                <c:pt idx="54">
                  <c:v>-748501</c:v>
                </c:pt>
                <c:pt idx="55">
                  <c:v>-740715</c:v>
                </c:pt>
                <c:pt idx="56">
                  <c:v>-723381</c:v>
                </c:pt>
                <c:pt idx="57">
                  <c:v>-700335</c:v>
                </c:pt>
                <c:pt idx="58">
                  <c:v>-667811</c:v>
                </c:pt>
                <c:pt idx="59">
                  <c:v>-673651</c:v>
                </c:pt>
                <c:pt idx="60">
                  <c:v>-684372</c:v>
                </c:pt>
                <c:pt idx="61">
                  <c:v>-673735</c:v>
                </c:pt>
                <c:pt idx="62">
                  <c:v>-677529</c:v>
                </c:pt>
                <c:pt idx="63">
                  <c:v>-697097</c:v>
                </c:pt>
                <c:pt idx="64">
                  <c:v>-730518</c:v>
                </c:pt>
                <c:pt idx="65">
                  <c:v>-775306</c:v>
                </c:pt>
                <c:pt idx="66">
                  <c:v>0</c:v>
                </c:pt>
                <c:pt idx="67">
                  <c:v>0</c:v>
                </c:pt>
                <c:pt idx="68">
                  <c:v>-679937</c:v>
                </c:pt>
                <c:pt idx="69">
                  <c:v>0</c:v>
                </c:pt>
                <c:pt idx="70">
                  <c:v>-684334</c:v>
                </c:pt>
                <c:pt idx="71">
                  <c:v>-651503</c:v>
                </c:pt>
                <c:pt idx="72">
                  <c:v>-579091</c:v>
                </c:pt>
                <c:pt idx="73">
                  <c:v>-590120</c:v>
                </c:pt>
                <c:pt idx="74">
                  <c:v>-614479</c:v>
                </c:pt>
                <c:pt idx="75">
                  <c:v>-621204</c:v>
                </c:pt>
                <c:pt idx="76">
                  <c:v>-610557</c:v>
                </c:pt>
                <c:pt idx="77">
                  <c:v>-605292</c:v>
                </c:pt>
                <c:pt idx="78">
                  <c:v>-598756</c:v>
                </c:pt>
                <c:pt idx="79">
                  <c:v>-597642</c:v>
                </c:pt>
                <c:pt idx="80">
                  <c:v>-580413</c:v>
                </c:pt>
                <c:pt idx="81">
                  <c:v>-613972</c:v>
                </c:pt>
                <c:pt idx="82">
                  <c:v>-632081</c:v>
                </c:pt>
                <c:pt idx="83">
                  <c:v>-648811</c:v>
                </c:pt>
                <c:pt idx="84">
                  <c:v>-643673</c:v>
                </c:pt>
                <c:pt idx="85">
                  <c:v>-660267</c:v>
                </c:pt>
                <c:pt idx="86">
                  <c:v>-654172</c:v>
                </c:pt>
                <c:pt idx="87">
                  <c:v>-694563</c:v>
                </c:pt>
                <c:pt idx="88">
                  <c:v>-710582</c:v>
                </c:pt>
                <c:pt idx="89">
                  <c:v>-729933</c:v>
                </c:pt>
                <c:pt idx="90">
                  <c:v>-758131</c:v>
                </c:pt>
                <c:pt idx="91">
                  <c:v>-780124</c:v>
                </c:pt>
                <c:pt idx="92">
                  <c:v>-848814</c:v>
                </c:pt>
                <c:pt idx="93">
                  <c:v>-957782</c:v>
                </c:pt>
                <c:pt idx="94">
                  <c:v>-692438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-814614</c:v>
                </c:pt>
                <c:pt idx="99">
                  <c:v>-879096</c:v>
                </c:pt>
                <c:pt idx="100">
                  <c:v>-881890</c:v>
                </c:pt>
                <c:pt idx="101">
                  <c:v>0</c:v>
                </c:pt>
                <c:pt idx="102">
                  <c:v>-881138</c:v>
                </c:pt>
                <c:pt idx="103">
                  <c:v>-896962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4"/>
          <c:order val="5"/>
          <c:tx>
            <c:strRef>
              <c:f>Australia!$AC$5</c:f>
              <c:strCache>
                <c:ptCount val="1"/>
                <c:pt idx="0">
                  <c:v>survivors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'England&amp;Wales'!$AC$6:$AC$111</c:f>
              <c:numCache>
                <c:formatCode>0</c:formatCode>
                <c:ptCount val="106"/>
                <c:pt idx="0">
                  <c:v>0</c:v>
                </c:pt>
                <c:pt idx="1">
                  <c:v>-727254.5</c:v>
                </c:pt>
                <c:pt idx="2">
                  <c:v>0</c:v>
                </c:pt>
                <c:pt idx="3">
                  <c:v>-722638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-819081</c:v>
                </c:pt>
                <c:pt idx="46">
                  <c:v>-824634</c:v>
                </c:pt>
                <c:pt idx="47">
                  <c:v>-831047</c:v>
                </c:pt>
                <c:pt idx="48">
                  <c:v>-833583</c:v>
                </c:pt>
                <c:pt idx="49">
                  <c:v>-832450</c:v>
                </c:pt>
                <c:pt idx="50">
                  <c:v>-819841</c:v>
                </c:pt>
                <c:pt idx="51">
                  <c:v>-802271</c:v>
                </c:pt>
                <c:pt idx="52">
                  <c:v>-780057</c:v>
                </c:pt>
                <c:pt idx="53">
                  <c:v>-751003.5</c:v>
                </c:pt>
                <c:pt idx="54">
                  <c:v>-727503.5</c:v>
                </c:pt>
                <c:pt idx="55">
                  <c:v>-711400.5</c:v>
                </c:pt>
                <c:pt idx="56">
                  <c:v>-690578</c:v>
                </c:pt>
                <c:pt idx="57">
                  <c:v>-665765.5</c:v>
                </c:pt>
                <c:pt idx="58">
                  <c:v>-642053</c:v>
                </c:pt>
                <c:pt idx="59">
                  <c:v>-632026</c:v>
                </c:pt>
                <c:pt idx="60">
                  <c:v>-629764.5</c:v>
                </c:pt>
                <c:pt idx="61">
                  <c:v>-617586</c:v>
                </c:pt>
                <c:pt idx="62">
                  <c:v>-611468.5</c:v>
                </c:pt>
                <c:pt idx="63">
                  <c:v>-620886</c:v>
                </c:pt>
                <c:pt idx="64">
                  <c:v>-635948</c:v>
                </c:pt>
                <c:pt idx="65">
                  <c:v>-662286</c:v>
                </c:pt>
                <c:pt idx="66">
                  <c:v>0</c:v>
                </c:pt>
                <c:pt idx="67">
                  <c:v>0</c:v>
                </c:pt>
                <c:pt idx="68">
                  <c:v>-561029</c:v>
                </c:pt>
                <c:pt idx="69">
                  <c:v>0</c:v>
                </c:pt>
                <c:pt idx="70">
                  <c:v>-530663</c:v>
                </c:pt>
                <c:pt idx="71">
                  <c:v>-483954</c:v>
                </c:pt>
                <c:pt idx="72">
                  <c:v>-433498.5</c:v>
                </c:pt>
                <c:pt idx="73">
                  <c:v>-418177</c:v>
                </c:pt>
                <c:pt idx="74">
                  <c:v>-423356</c:v>
                </c:pt>
                <c:pt idx="75">
                  <c:v>-414853.5</c:v>
                </c:pt>
                <c:pt idx="76">
                  <c:v>-397483</c:v>
                </c:pt>
                <c:pt idx="77">
                  <c:v>-376271.5</c:v>
                </c:pt>
                <c:pt idx="78">
                  <c:v>-356313.5</c:v>
                </c:pt>
                <c:pt idx="79">
                  <c:v>-332800</c:v>
                </c:pt>
                <c:pt idx="80">
                  <c:v>-310549</c:v>
                </c:pt>
                <c:pt idx="81">
                  <c:v>-296441</c:v>
                </c:pt>
                <c:pt idx="82">
                  <c:v>-282109</c:v>
                </c:pt>
                <c:pt idx="83">
                  <c:v>-262487</c:v>
                </c:pt>
                <c:pt idx="84">
                  <c:v>-237857.5</c:v>
                </c:pt>
                <c:pt idx="85">
                  <c:v>-211412.5</c:v>
                </c:pt>
                <c:pt idx="86">
                  <c:v>-189019.5</c:v>
                </c:pt>
                <c:pt idx="87">
                  <c:v>-169034</c:v>
                </c:pt>
                <c:pt idx="88">
                  <c:v>-148385.5</c:v>
                </c:pt>
                <c:pt idx="89">
                  <c:v>-128198.5</c:v>
                </c:pt>
                <c:pt idx="90">
                  <c:v>-110863.32</c:v>
                </c:pt>
                <c:pt idx="91">
                  <c:v>-94204.62</c:v>
                </c:pt>
                <c:pt idx="92">
                  <c:v>-80566.98</c:v>
                </c:pt>
                <c:pt idx="93">
                  <c:v>-70386.490000000005</c:v>
                </c:pt>
                <c:pt idx="94">
                  <c:v>-39943.39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-11304.57</c:v>
                </c:pt>
                <c:pt idx="99">
                  <c:v>-8013.5</c:v>
                </c:pt>
                <c:pt idx="100">
                  <c:v>-5152.22</c:v>
                </c:pt>
                <c:pt idx="101">
                  <c:v>0</c:v>
                </c:pt>
                <c:pt idx="102">
                  <c:v>-1839.76</c:v>
                </c:pt>
                <c:pt idx="103">
                  <c:v>-1064.56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7"/>
          <c:order val="6"/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'England&amp;Wales'!$AE$6:$AE$111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-881026</c:v>
                </c:pt>
                <c:pt idx="67">
                  <c:v>-820719</c:v>
                </c:pt>
                <c:pt idx="68">
                  <c:v>0</c:v>
                </c:pt>
                <c:pt idx="69">
                  <c:v>-751478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-662661</c:v>
                </c:pt>
                <c:pt idx="96">
                  <c:v>-668346</c:v>
                </c:pt>
                <c:pt idx="97">
                  <c:v>-785520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-872737</c:v>
                </c:pt>
                <c:pt idx="102">
                  <c:v>0</c:v>
                </c:pt>
                <c:pt idx="103">
                  <c:v>0</c:v>
                </c:pt>
                <c:pt idx="104">
                  <c:v>-914472</c:v>
                </c:pt>
                <c:pt idx="105">
                  <c:v>-940383</c:v>
                </c:pt>
              </c:numCache>
            </c:numRef>
          </c:val>
        </c:ser>
        <c:ser>
          <c:idx val="8"/>
          <c:order val="7"/>
          <c:tx>
            <c:v>net migration losses</c:v>
          </c:tx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'England&amp;Wales'!$AF$6:$AF$111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-725603.37</c:v>
                </c:pt>
                <c:pt idx="67">
                  <c:v>-665062.40000000002</c:v>
                </c:pt>
                <c:pt idx="68">
                  <c:v>0</c:v>
                </c:pt>
                <c:pt idx="69">
                  <c:v>-585875.54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-30847.519999999829</c:v>
                </c:pt>
                <c:pt idx="96">
                  <c:v>-20117.050000000236</c:v>
                </c:pt>
                <c:pt idx="97">
                  <c:v>-26323.779999999781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-3417.7900000002373</c:v>
                </c:pt>
                <c:pt idx="102">
                  <c:v>0</c:v>
                </c:pt>
                <c:pt idx="103">
                  <c:v>0</c:v>
                </c:pt>
                <c:pt idx="104">
                  <c:v>-12767.529999999613</c:v>
                </c:pt>
                <c:pt idx="105">
                  <c:v>-15623.590000000675</c:v>
                </c:pt>
              </c:numCache>
            </c:numRef>
          </c:val>
        </c:ser>
        <c:ser>
          <c:idx val="9"/>
          <c:order val="8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'England&amp;Wales'!$AG$6:$AG$111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-709362</c:v>
                </c:pt>
                <c:pt idx="67">
                  <c:v>-653260.5</c:v>
                </c:pt>
                <c:pt idx="68">
                  <c:v>0</c:v>
                </c:pt>
                <c:pt idx="69">
                  <c:v>-551607.5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-25834.079999999958</c:v>
                </c:pt>
                <c:pt idx="96">
                  <c:v>-19281.170000000042</c:v>
                </c:pt>
                <c:pt idx="97">
                  <c:v>-15874.390000000014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-3132.6600000000326</c:v>
                </c:pt>
                <c:pt idx="102">
                  <c:v>0</c:v>
                </c:pt>
                <c:pt idx="103">
                  <c:v>0</c:v>
                </c:pt>
                <c:pt idx="104">
                  <c:v>-598.06999999994878</c:v>
                </c:pt>
                <c:pt idx="105">
                  <c:v>-329.48999999999069</c:v>
                </c:pt>
              </c:numCache>
            </c:numRef>
          </c:val>
        </c:ser>
        <c:ser>
          <c:idx val="0"/>
          <c:order val="9"/>
          <c:tx>
            <c:strRef>
              <c:f>Australia!$W$5</c:f>
              <c:strCache>
                <c:ptCount val="1"/>
                <c:pt idx="0">
                  <c:v>persons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</a:ln>
          </c:spPr>
          <c:invertIfNegative val="0"/>
          <c:cat>
            <c:numRef>
              <c:f>'England&amp;Wales'!$D$6:$D$111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'England&amp;Wales'!$W$6:$W$111</c:f>
              <c:numCache>
                <c:formatCode>0</c:formatCode>
                <c:ptCount val="106"/>
                <c:pt idx="0">
                  <c:v>-704370</c:v>
                </c:pt>
                <c:pt idx="1">
                  <c:v>-727254.5</c:v>
                </c:pt>
                <c:pt idx="2">
                  <c:v>-734310</c:v>
                </c:pt>
                <c:pt idx="3">
                  <c:v>-722638</c:v>
                </c:pt>
                <c:pt idx="4">
                  <c:v>-712197</c:v>
                </c:pt>
                <c:pt idx="5">
                  <c:v>-711164</c:v>
                </c:pt>
                <c:pt idx="6">
                  <c:v>-702887</c:v>
                </c:pt>
                <c:pt idx="7">
                  <c:v>-684434.5</c:v>
                </c:pt>
                <c:pt idx="8">
                  <c:v>-663165</c:v>
                </c:pt>
                <c:pt idx="9">
                  <c:v>-642947.5</c:v>
                </c:pt>
                <c:pt idx="10">
                  <c:v>-627914</c:v>
                </c:pt>
                <c:pt idx="11">
                  <c:v>-613421.5</c:v>
                </c:pt>
                <c:pt idx="12">
                  <c:v>-616276.5</c:v>
                </c:pt>
                <c:pt idx="13">
                  <c:v>-632549.5</c:v>
                </c:pt>
                <c:pt idx="14">
                  <c:v>-650798</c:v>
                </c:pt>
                <c:pt idx="15">
                  <c:v>-665073</c:v>
                </c:pt>
                <c:pt idx="16">
                  <c:v>-678619.5</c:v>
                </c:pt>
                <c:pt idx="17">
                  <c:v>-688966.5</c:v>
                </c:pt>
                <c:pt idx="18">
                  <c:v>-690779</c:v>
                </c:pt>
                <c:pt idx="19">
                  <c:v>-709609</c:v>
                </c:pt>
                <c:pt idx="20">
                  <c:v>-730925</c:v>
                </c:pt>
                <c:pt idx="21">
                  <c:v>-748892</c:v>
                </c:pt>
                <c:pt idx="22">
                  <c:v>-776714.5</c:v>
                </c:pt>
                <c:pt idx="23">
                  <c:v>-786826.5</c:v>
                </c:pt>
                <c:pt idx="24">
                  <c:v>-779498.5</c:v>
                </c:pt>
                <c:pt idx="25">
                  <c:v>-781535.5</c:v>
                </c:pt>
                <c:pt idx="26">
                  <c:v>-778332.5</c:v>
                </c:pt>
                <c:pt idx="27">
                  <c:v>-774894</c:v>
                </c:pt>
                <c:pt idx="28">
                  <c:v>-781559</c:v>
                </c:pt>
                <c:pt idx="29">
                  <c:v>-775996</c:v>
                </c:pt>
                <c:pt idx="30">
                  <c:v>-771296</c:v>
                </c:pt>
                <c:pt idx="31">
                  <c:v>-775048.5</c:v>
                </c:pt>
                <c:pt idx="32">
                  <c:v>-778622</c:v>
                </c:pt>
                <c:pt idx="33">
                  <c:v>-783272.5</c:v>
                </c:pt>
                <c:pt idx="34">
                  <c:v>-768172.5</c:v>
                </c:pt>
                <c:pt idx="35">
                  <c:v>-726415</c:v>
                </c:pt>
                <c:pt idx="36">
                  <c:v>-695792</c:v>
                </c:pt>
                <c:pt idx="37">
                  <c:v>-696186.5</c:v>
                </c:pt>
                <c:pt idx="38">
                  <c:v>-709285.5</c:v>
                </c:pt>
                <c:pt idx="39">
                  <c:v>-722668</c:v>
                </c:pt>
                <c:pt idx="40">
                  <c:v>-745207</c:v>
                </c:pt>
                <c:pt idx="41">
                  <c:v>-777320</c:v>
                </c:pt>
                <c:pt idx="42">
                  <c:v>-806885</c:v>
                </c:pt>
                <c:pt idx="43">
                  <c:v>-809843.5</c:v>
                </c:pt>
                <c:pt idx="44">
                  <c:v>-809801</c:v>
                </c:pt>
                <c:pt idx="45">
                  <c:v>-819081</c:v>
                </c:pt>
                <c:pt idx="46">
                  <c:v>-824634</c:v>
                </c:pt>
                <c:pt idx="47">
                  <c:v>-831047</c:v>
                </c:pt>
                <c:pt idx="48">
                  <c:v>-833583</c:v>
                </c:pt>
                <c:pt idx="49">
                  <c:v>-832450</c:v>
                </c:pt>
                <c:pt idx="50">
                  <c:v>-819841</c:v>
                </c:pt>
                <c:pt idx="51">
                  <c:v>-802271</c:v>
                </c:pt>
                <c:pt idx="52">
                  <c:v>-780057</c:v>
                </c:pt>
                <c:pt idx="53">
                  <c:v>-751003.5</c:v>
                </c:pt>
                <c:pt idx="54">
                  <c:v>-727503.5</c:v>
                </c:pt>
                <c:pt idx="55">
                  <c:v>-711400.5</c:v>
                </c:pt>
                <c:pt idx="56">
                  <c:v>-690578</c:v>
                </c:pt>
                <c:pt idx="57">
                  <c:v>-665765.5</c:v>
                </c:pt>
                <c:pt idx="58">
                  <c:v>-642053</c:v>
                </c:pt>
                <c:pt idx="59">
                  <c:v>-632026</c:v>
                </c:pt>
                <c:pt idx="60">
                  <c:v>-629764.5</c:v>
                </c:pt>
                <c:pt idx="61">
                  <c:v>-617586</c:v>
                </c:pt>
                <c:pt idx="62">
                  <c:v>-611468.5</c:v>
                </c:pt>
                <c:pt idx="63">
                  <c:v>-620886</c:v>
                </c:pt>
                <c:pt idx="64">
                  <c:v>-635948</c:v>
                </c:pt>
                <c:pt idx="65">
                  <c:v>-662286</c:v>
                </c:pt>
                <c:pt idx="66">
                  <c:v>-709362</c:v>
                </c:pt>
                <c:pt idx="67">
                  <c:v>-653260.5</c:v>
                </c:pt>
                <c:pt idx="68">
                  <c:v>-561029</c:v>
                </c:pt>
                <c:pt idx="69">
                  <c:v>-551607.5</c:v>
                </c:pt>
                <c:pt idx="70">
                  <c:v>-530663</c:v>
                </c:pt>
                <c:pt idx="71">
                  <c:v>-483954</c:v>
                </c:pt>
                <c:pt idx="72">
                  <c:v>-433498.5</c:v>
                </c:pt>
                <c:pt idx="73">
                  <c:v>-418177</c:v>
                </c:pt>
                <c:pt idx="74">
                  <c:v>-423356</c:v>
                </c:pt>
                <c:pt idx="75">
                  <c:v>-414853.5</c:v>
                </c:pt>
                <c:pt idx="76">
                  <c:v>-397483</c:v>
                </c:pt>
                <c:pt idx="77">
                  <c:v>-376271.5</c:v>
                </c:pt>
                <c:pt idx="78">
                  <c:v>-356313.5</c:v>
                </c:pt>
                <c:pt idx="79">
                  <c:v>-332800</c:v>
                </c:pt>
                <c:pt idx="80">
                  <c:v>-310549</c:v>
                </c:pt>
                <c:pt idx="81">
                  <c:v>-296441</c:v>
                </c:pt>
                <c:pt idx="82">
                  <c:v>-282109</c:v>
                </c:pt>
                <c:pt idx="83">
                  <c:v>-262487</c:v>
                </c:pt>
                <c:pt idx="84">
                  <c:v>-237857.5</c:v>
                </c:pt>
                <c:pt idx="85">
                  <c:v>-211412.5</c:v>
                </c:pt>
                <c:pt idx="86">
                  <c:v>-189019.5</c:v>
                </c:pt>
                <c:pt idx="87">
                  <c:v>-169034</c:v>
                </c:pt>
                <c:pt idx="88">
                  <c:v>-148385.5</c:v>
                </c:pt>
                <c:pt idx="89">
                  <c:v>-128198.5</c:v>
                </c:pt>
                <c:pt idx="90">
                  <c:v>-110863.32</c:v>
                </c:pt>
                <c:pt idx="91">
                  <c:v>-94204.62</c:v>
                </c:pt>
                <c:pt idx="92">
                  <c:v>-80566.98</c:v>
                </c:pt>
                <c:pt idx="93">
                  <c:v>-70386.490000000005</c:v>
                </c:pt>
                <c:pt idx="94">
                  <c:v>-39943.39</c:v>
                </c:pt>
                <c:pt idx="95">
                  <c:v>-25834.080000000002</c:v>
                </c:pt>
                <c:pt idx="96">
                  <c:v>-19281.169999999998</c:v>
                </c:pt>
                <c:pt idx="97">
                  <c:v>-15874.39</c:v>
                </c:pt>
                <c:pt idx="98">
                  <c:v>-11304.57</c:v>
                </c:pt>
                <c:pt idx="99">
                  <c:v>-8013.5</c:v>
                </c:pt>
                <c:pt idx="100">
                  <c:v>-5152.22</c:v>
                </c:pt>
                <c:pt idx="101">
                  <c:v>-3132.66</c:v>
                </c:pt>
                <c:pt idx="102">
                  <c:v>-1839.76</c:v>
                </c:pt>
                <c:pt idx="103">
                  <c:v>-1064.56</c:v>
                </c:pt>
                <c:pt idx="104">
                  <c:v>-598.07000000000005</c:v>
                </c:pt>
                <c:pt idx="105">
                  <c:v>-329.49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0561536"/>
        <c:axId val="150563456"/>
      </c:barChart>
      <c:catAx>
        <c:axId val="15056153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Cohort</a:t>
                </a:r>
              </a:p>
            </c:rich>
          </c:tx>
          <c:layout>
            <c:manualLayout>
              <c:xMode val="edge"/>
              <c:yMode val="edge"/>
              <c:x val="0.86430027866054016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150563456"/>
        <c:crosses val="autoZero"/>
        <c:auto val="1"/>
        <c:lblAlgn val="ctr"/>
        <c:lblOffset val="1"/>
        <c:tickLblSkip val="5"/>
        <c:noMultiLvlLbl val="0"/>
      </c:catAx>
      <c:valAx>
        <c:axId val="150563456"/>
        <c:scaling>
          <c:orientation val="minMax"/>
          <c:max val="0"/>
          <c:min val="-120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Cohort components of change </a:t>
                </a:r>
              </a:p>
            </c:rich>
          </c:tx>
          <c:layout>
            <c:manualLayout>
              <c:xMode val="edge"/>
              <c:yMode val="edge"/>
              <c:x val="0.23759123939841709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50561536"/>
        <c:crosses val="autoZero"/>
        <c:crossBetween val="between"/>
      </c:valAx>
    </c:plotArea>
    <c:legend>
      <c:legendPos val="l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7"/>
        <c:delete val="1"/>
      </c:legendEntry>
      <c:layout>
        <c:manualLayout>
          <c:xMode val="edge"/>
          <c:yMode val="edge"/>
          <c:x val="3.4275921165381321E-3"/>
          <c:y val="0"/>
          <c:w val="0.99657236788700376"/>
          <c:h val="1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9534771671013"/>
          <c:y val="5.326901470629735E-2"/>
          <c:w val="0.79712657423360267"/>
          <c:h val="0.84748936425865218"/>
        </c:manualLayout>
      </c:layout>
      <c:barChart>
        <c:barDir val="bar"/>
        <c:grouping val="clustered"/>
        <c:varyColors val="0"/>
        <c:ser>
          <c:idx val="2"/>
          <c:order val="0"/>
          <c:spPr>
            <a:solidFill>
              <a:schemeClr val="tx1">
                <a:lumMod val="65000"/>
                <a:lumOff val="35000"/>
              </a:schemeClr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Scotland!$A$6:$A$111</c:f>
              <c:numCache>
                <c:formatCode>General</c:formatCode>
                <c:ptCount val="10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</c:numCache>
            </c:numRef>
          </c:cat>
          <c:val>
            <c:numRef>
              <c:f>Scotland!$B$6:$B$111</c:f>
              <c:numCache>
                <c:formatCode>0</c:formatCode>
                <c:ptCount val="106"/>
                <c:pt idx="0">
                  <c:v>56677.5</c:v>
                </c:pt>
                <c:pt idx="1">
                  <c:v>58175</c:v>
                </c:pt>
                <c:pt idx="2">
                  <c:v>59995</c:v>
                </c:pt>
                <c:pt idx="3">
                  <c:v>59493.5</c:v>
                </c:pt>
                <c:pt idx="4">
                  <c:v>58914.5</c:v>
                </c:pt>
                <c:pt idx="5">
                  <c:v>59616.5</c:v>
                </c:pt>
                <c:pt idx="6">
                  <c:v>58370</c:v>
                </c:pt>
                <c:pt idx="7">
                  <c:v>56629</c:v>
                </c:pt>
                <c:pt idx="8">
                  <c:v>55855</c:v>
                </c:pt>
                <c:pt idx="9">
                  <c:v>55124</c:v>
                </c:pt>
                <c:pt idx="10">
                  <c:v>53782</c:v>
                </c:pt>
                <c:pt idx="11">
                  <c:v>52874</c:v>
                </c:pt>
                <c:pt idx="12">
                  <c:v>53815</c:v>
                </c:pt>
                <c:pt idx="13">
                  <c:v>55616</c:v>
                </c:pt>
                <c:pt idx="14">
                  <c:v>57404</c:v>
                </c:pt>
                <c:pt idx="15">
                  <c:v>59139.5</c:v>
                </c:pt>
                <c:pt idx="16">
                  <c:v>60821.5</c:v>
                </c:pt>
                <c:pt idx="17">
                  <c:v>61986.5</c:v>
                </c:pt>
                <c:pt idx="18">
                  <c:v>63927.5</c:v>
                </c:pt>
                <c:pt idx="19">
                  <c:v>67348.5</c:v>
                </c:pt>
                <c:pt idx="20">
                  <c:v>69824</c:v>
                </c:pt>
                <c:pt idx="21">
                  <c:v>73369</c:v>
                </c:pt>
                <c:pt idx="22">
                  <c:v>76891.5</c:v>
                </c:pt>
                <c:pt idx="23">
                  <c:v>75362.5</c:v>
                </c:pt>
                <c:pt idx="24">
                  <c:v>72840</c:v>
                </c:pt>
                <c:pt idx="25">
                  <c:v>72571.5</c:v>
                </c:pt>
                <c:pt idx="26">
                  <c:v>71785</c:v>
                </c:pt>
                <c:pt idx="27">
                  <c:v>70574</c:v>
                </c:pt>
                <c:pt idx="28">
                  <c:v>70103.5</c:v>
                </c:pt>
                <c:pt idx="29">
                  <c:v>68714</c:v>
                </c:pt>
                <c:pt idx="30">
                  <c:v>68188.5</c:v>
                </c:pt>
                <c:pt idx="31">
                  <c:v>69191.5</c:v>
                </c:pt>
                <c:pt idx="32">
                  <c:v>69451</c:v>
                </c:pt>
                <c:pt idx="33">
                  <c:v>68528</c:v>
                </c:pt>
                <c:pt idx="34">
                  <c:v>66676.5</c:v>
                </c:pt>
                <c:pt idx="35">
                  <c:v>63270.5</c:v>
                </c:pt>
                <c:pt idx="36">
                  <c:v>60578.5</c:v>
                </c:pt>
                <c:pt idx="37">
                  <c:v>61840</c:v>
                </c:pt>
                <c:pt idx="38">
                  <c:v>63987.5</c:v>
                </c:pt>
                <c:pt idx="39">
                  <c:v>64856.5</c:v>
                </c:pt>
                <c:pt idx="40">
                  <c:v>67311.5</c:v>
                </c:pt>
                <c:pt idx="41">
                  <c:v>71543</c:v>
                </c:pt>
                <c:pt idx="42">
                  <c:v>75218</c:v>
                </c:pt>
                <c:pt idx="43">
                  <c:v>76260.5</c:v>
                </c:pt>
                <c:pt idx="44">
                  <c:v>77245.5</c:v>
                </c:pt>
                <c:pt idx="45">
                  <c:v>79534</c:v>
                </c:pt>
                <c:pt idx="46">
                  <c:v>80647</c:v>
                </c:pt>
                <c:pt idx="47">
                  <c:v>80705.5</c:v>
                </c:pt>
                <c:pt idx="48">
                  <c:v>81932</c:v>
                </c:pt>
                <c:pt idx="49">
                  <c:v>82886</c:v>
                </c:pt>
                <c:pt idx="50">
                  <c:v>82258</c:v>
                </c:pt>
                <c:pt idx="51">
                  <c:v>81238.5</c:v>
                </c:pt>
                <c:pt idx="52">
                  <c:v>79367.5</c:v>
                </c:pt>
                <c:pt idx="53">
                  <c:v>77102.5</c:v>
                </c:pt>
                <c:pt idx="54">
                  <c:v>75552</c:v>
                </c:pt>
                <c:pt idx="55">
                  <c:v>74295</c:v>
                </c:pt>
                <c:pt idx="56">
                  <c:v>72304</c:v>
                </c:pt>
                <c:pt idx="57">
                  <c:v>70299</c:v>
                </c:pt>
                <c:pt idx="58">
                  <c:v>67730</c:v>
                </c:pt>
                <c:pt idx="59">
                  <c:v>65863</c:v>
                </c:pt>
                <c:pt idx="60">
                  <c:v>64833</c:v>
                </c:pt>
                <c:pt idx="61">
                  <c:v>63113.5</c:v>
                </c:pt>
                <c:pt idx="62">
                  <c:v>62331</c:v>
                </c:pt>
                <c:pt idx="63">
                  <c:v>62677</c:v>
                </c:pt>
                <c:pt idx="64">
                  <c:v>63609.5</c:v>
                </c:pt>
                <c:pt idx="65">
                  <c:v>65362</c:v>
                </c:pt>
                <c:pt idx="66">
                  <c:v>69006.5</c:v>
                </c:pt>
                <c:pt idx="67">
                  <c:v>62890.5</c:v>
                </c:pt>
                <c:pt idx="68">
                  <c:v>52656.5</c:v>
                </c:pt>
                <c:pt idx="69">
                  <c:v>51514</c:v>
                </c:pt>
                <c:pt idx="70">
                  <c:v>50932.5</c:v>
                </c:pt>
                <c:pt idx="71">
                  <c:v>47759.5</c:v>
                </c:pt>
                <c:pt idx="72">
                  <c:v>43888</c:v>
                </c:pt>
                <c:pt idx="73">
                  <c:v>42486</c:v>
                </c:pt>
                <c:pt idx="74">
                  <c:v>42199.5</c:v>
                </c:pt>
                <c:pt idx="75">
                  <c:v>40917</c:v>
                </c:pt>
                <c:pt idx="76">
                  <c:v>39055.5</c:v>
                </c:pt>
                <c:pt idx="77">
                  <c:v>37090.5</c:v>
                </c:pt>
                <c:pt idx="78">
                  <c:v>35185</c:v>
                </c:pt>
                <c:pt idx="79">
                  <c:v>32741</c:v>
                </c:pt>
                <c:pt idx="80">
                  <c:v>30197</c:v>
                </c:pt>
                <c:pt idx="81">
                  <c:v>28593.5</c:v>
                </c:pt>
                <c:pt idx="82">
                  <c:v>26824</c:v>
                </c:pt>
                <c:pt idx="83">
                  <c:v>24177</c:v>
                </c:pt>
                <c:pt idx="84">
                  <c:v>21599</c:v>
                </c:pt>
                <c:pt idx="85">
                  <c:v>18894</c:v>
                </c:pt>
                <c:pt idx="86">
                  <c:v>16632.5</c:v>
                </c:pt>
                <c:pt idx="87">
                  <c:v>14820</c:v>
                </c:pt>
                <c:pt idx="88">
                  <c:v>12791.5</c:v>
                </c:pt>
                <c:pt idx="89">
                  <c:v>10799.5</c:v>
                </c:pt>
                <c:pt idx="90">
                  <c:v>9168.1200000000008</c:v>
                </c:pt>
                <c:pt idx="91">
                  <c:v>7559.28</c:v>
                </c:pt>
                <c:pt idx="92">
                  <c:v>6314.63</c:v>
                </c:pt>
                <c:pt idx="93">
                  <c:v>5420.56</c:v>
                </c:pt>
                <c:pt idx="94">
                  <c:v>3205.07</c:v>
                </c:pt>
                <c:pt idx="95">
                  <c:v>2050.56</c:v>
                </c:pt>
                <c:pt idx="96">
                  <c:v>1483.3</c:v>
                </c:pt>
                <c:pt idx="97">
                  <c:v>1162.32</c:v>
                </c:pt>
                <c:pt idx="98">
                  <c:v>820.87</c:v>
                </c:pt>
                <c:pt idx="99">
                  <c:v>578.48</c:v>
                </c:pt>
                <c:pt idx="100">
                  <c:v>356.08</c:v>
                </c:pt>
                <c:pt idx="101">
                  <c:v>212.9</c:v>
                </c:pt>
                <c:pt idx="102">
                  <c:v>122.54</c:v>
                </c:pt>
                <c:pt idx="103">
                  <c:v>73.510000000000005</c:v>
                </c:pt>
                <c:pt idx="104">
                  <c:v>43.06</c:v>
                </c:pt>
                <c:pt idx="105">
                  <c:v>23.46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8366848"/>
        <c:axId val="148368768"/>
      </c:barChart>
      <c:catAx>
        <c:axId val="14836684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layout>
            <c:manualLayout>
              <c:xMode val="edge"/>
              <c:yMode val="edge"/>
              <c:x val="2.6133890616761177E-2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spPr>
          <a:ln>
            <a:solidFill>
              <a:schemeClr val="tx1"/>
            </a:solidFill>
          </a:ln>
        </c:spPr>
        <c:crossAx val="148368768"/>
        <c:crosses val="autoZero"/>
        <c:auto val="1"/>
        <c:lblAlgn val="ctr"/>
        <c:lblOffset val="1"/>
        <c:tickLblSkip val="5"/>
        <c:noMultiLvlLbl val="0"/>
      </c:catAx>
      <c:valAx>
        <c:axId val="148368768"/>
        <c:scaling>
          <c:orientation val="minMax"/>
          <c:max val="15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Population</a:t>
                </a:r>
              </a:p>
            </c:rich>
          </c:tx>
          <c:layout>
            <c:manualLayout>
              <c:xMode val="edge"/>
              <c:yMode val="edge"/>
              <c:x val="0.41545867066830827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48366848"/>
        <c:crosses val="autoZero"/>
        <c:crossBetween val="between"/>
      </c:valAx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0717127530775825"/>
          <c:y val="3.5478876587538268E-2"/>
          <c:w val="0.1345514638952959"/>
          <c:h val="8.469860149794068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46684074516394E-2"/>
          <c:y val="5.2491185382943013E-2"/>
          <c:w val="0.7865417079934417"/>
          <c:h val="0.84826722839902524"/>
        </c:manualLayout>
      </c:layout>
      <c:barChart>
        <c:barDir val="bar"/>
        <c:grouping val="clustered"/>
        <c:varyColors val="0"/>
        <c:ser>
          <c:idx val="5"/>
          <c:order val="0"/>
          <c:tx>
            <c:v>net migration gains</c:v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Scotland!$D$6:$D$111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Scotland!$Z$6:$Z$111</c:f>
              <c:numCache>
                <c:formatCode>0</c:formatCode>
                <c:ptCount val="106"/>
                <c:pt idx="0">
                  <c:v>-56824.639999999999</c:v>
                </c:pt>
                <c:pt idx="1">
                  <c:v>-58396.93</c:v>
                </c:pt>
                <c:pt idx="2">
                  <c:v>-60252.72</c:v>
                </c:pt>
                <c:pt idx="3">
                  <c:v>-59743.37</c:v>
                </c:pt>
                <c:pt idx="4">
                  <c:v>-59183.17</c:v>
                </c:pt>
                <c:pt idx="5">
                  <c:v>-59903.53</c:v>
                </c:pt>
                <c:pt idx="6">
                  <c:v>0</c:v>
                </c:pt>
                <c:pt idx="7">
                  <c:v>-56934.86</c:v>
                </c:pt>
                <c:pt idx="8">
                  <c:v>-56197.85</c:v>
                </c:pt>
                <c:pt idx="9">
                  <c:v>-55464.94</c:v>
                </c:pt>
                <c:pt idx="10">
                  <c:v>-54124.53</c:v>
                </c:pt>
                <c:pt idx="11">
                  <c:v>-53219.71</c:v>
                </c:pt>
                <c:pt idx="12">
                  <c:v>-54193.23</c:v>
                </c:pt>
                <c:pt idx="13">
                  <c:v>-56026.92</c:v>
                </c:pt>
                <c:pt idx="14">
                  <c:v>-57783.08</c:v>
                </c:pt>
                <c:pt idx="15">
                  <c:v>-59564.29</c:v>
                </c:pt>
                <c:pt idx="16">
                  <c:v>-61272.58</c:v>
                </c:pt>
                <c:pt idx="17">
                  <c:v>-62504.7</c:v>
                </c:pt>
                <c:pt idx="18">
                  <c:v>-64492.160000000003</c:v>
                </c:pt>
                <c:pt idx="19">
                  <c:v>-67959.37</c:v>
                </c:pt>
                <c:pt idx="20">
                  <c:v>-70520.05</c:v>
                </c:pt>
                <c:pt idx="21">
                  <c:v>-74175.58</c:v>
                </c:pt>
                <c:pt idx="22">
                  <c:v>-77791.98</c:v>
                </c:pt>
                <c:pt idx="23">
                  <c:v>-76355.570000000007</c:v>
                </c:pt>
                <c:pt idx="24">
                  <c:v>-73926</c:v>
                </c:pt>
                <c:pt idx="25">
                  <c:v>-73721.649999999994</c:v>
                </c:pt>
                <c:pt idx="26">
                  <c:v>-72984.34</c:v>
                </c:pt>
                <c:pt idx="27">
                  <c:v>-71860.639999999999</c:v>
                </c:pt>
                <c:pt idx="28">
                  <c:v>-71527.19</c:v>
                </c:pt>
                <c:pt idx="29">
                  <c:v>-70227.490000000005</c:v>
                </c:pt>
                <c:pt idx="30">
                  <c:v>-69792.14</c:v>
                </c:pt>
                <c:pt idx="31">
                  <c:v>-70966.22</c:v>
                </c:pt>
                <c:pt idx="32">
                  <c:v>-71374.679999999993</c:v>
                </c:pt>
                <c:pt idx="33">
                  <c:v>-70581.13</c:v>
                </c:pt>
                <c:pt idx="34">
                  <c:v>-68860.009999999995</c:v>
                </c:pt>
                <c:pt idx="35">
                  <c:v>-65413.86</c:v>
                </c:pt>
                <c:pt idx="36">
                  <c:v>-62911.25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1"/>
          <c:order val="1"/>
          <c:tx>
            <c:strRef>
              <c:f>Australia!$Y$5</c:f>
              <c:strCache>
                <c:ptCount val="1"/>
                <c:pt idx="0">
                  <c:v>deaths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</c:spPr>
          <c:invertIfNegative val="0"/>
          <c:cat>
            <c:numRef>
              <c:f>Scotland!$D$6:$D$111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Scotland!$Y$6:$Y$111</c:f>
              <c:numCache>
                <c:formatCode>0</c:formatCode>
                <c:ptCount val="106"/>
                <c:pt idx="0">
                  <c:v>-56824.639999999999</c:v>
                </c:pt>
                <c:pt idx="1">
                  <c:v>-58396.93</c:v>
                </c:pt>
                <c:pt idx="2">
                  <c:v>-60252.72</c:v>
                </c:pt>
                <c:pt idx="3">
                  <c:v>-59743.37</c:v>
                </c:pt>
                <c:pt idx="4">
                  <c:v>-59183.17</c:v>
                </c:pt>
                <c:pt idx="5">
                  <c:v>-59903.53</c:v>
                </c:pt>
                <c:pt idx="6">
                  <c:v>0</c:v>
                </c:pt>
                <c:pt idx="7">
                  <c:v>-56934.86</c:v>
                </c:pt>
                <c:pt idx="8">
                  <c:v>-56197.85</c:v>
                </c:pt>
                <c:pt idx="9">
                  <c:v>-55464.94</c:v>
                </c:pt>
                <c:pt idx="10">
                  <c:v>-54124.53</c:v>
                </c:pt>
                <c:pt idx="11">
                  <c:v>-53219.71</c:v>
                </c:pt>
                <c:pt idx="12">
                  <c:v>-54193.23</c:v>
                </c:pt>
                <c:pt idx="13">
                  <c:v>-56026.92</c:v>
                </c:pt>
                <c:pt idx="14">
                  <c:v>-57783.08</c:v>
                </c:pt>
                <c:pt idx="15">
                  <c:v>-59564.29</c:v>
                </c:pt>
                <c:pt idx="16">
                  <c:v>-61272.58</c:v>
                </c:pt>
                <c:pt idx="17">
                  <c:v>-62504.7</c:v>
                </c:pt>
                <c:pt idx="18">
                  <c:v>-64492.160000000003</c:v>
                </c:pt>
                <c:pt idx="19">
                  <c:v>-67959.37</c:v>
                </c:pt>
                <c:pt idx="20">
                  <c:v>-70520.05</c:v>
                </c:pt>
                <c:pt idx="21">
                  <c:v>-74175.58</c:v>
                </c:pt>
                <c:pt idx="22">
                  <c:v>-77791.98</c:v>
                </c:pt>
                <c:pt idx="23">
                  <c:v>-76355.570000000007</c:v>
                </c:pt>
                <c:pt idx="24">
                  <c:v>-73926</c:v>
                </c:pt>
                <c:pt idx="25">
                  <c:v>-73721.649999999994</c:v>
                </c:pt>
                <c:pt idx="26">
                  <c:v>-72984.34</c:v>
                </c:pt>
                <c:pt idx="27">
                  <c:v>-71860.639999999999</c:v>
                </c:pt>
                <c:pt idx="28">
                  <c:v>-71527.19</c:v>
                </c:pt>
                <c:pt idx="29">
                  <c:v>-70227.490000000005</c:v>
                </c:pt>
                <c:pt idx="30">
                  <c:v>-69792.14</c:v>
                </c:pt>
                <c:pt idx="31">
                  <c:v>-70966.22</c:v>
                </c:pt>
                <c:pt idx="32">
                  <c:v>-71374.679999999993</c:v>
                </c:pt>
                <c:pt idx="33">
                  <c:v>-70581.13</c:v>
                </c:pt>
                <c:pt idx="34">
                  <c:v>-68860.009999999995</c:v>
                </c:pt>
                <c:pt idx="35">
                  <c:v>-65413.86</c:v>
                </c:pt>
                <c:pt idx="36">
                  <c:v>-62911.25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2"/>
          <c:order val="2"/>
          <c:tx>
            <c:strRef>
              <c:f>Australia!$AA$5</c:f>
              <c:strCache>
                <c:ptCount val="1"/>
                <c:pt idx="0">
                  <c:v>net mig 2</c:v>
                </c:pt>
              </c:strCache>
            </c:strRef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Scotland!$D$6:$D$111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Scotland!$AA$6:$AA$111</c:f>
              <c:numCache>
                <c:formatCode>0</c:formatCode>
                <c:ptCount val="106"/>
                <c:pt idx="0">
                  <c:v>-56677.5</c:v>
                </c:pt>
                <c:pt idx="1">
                  <c:v>-58175</c:v>
                </c:pt>
                <c:pt idx="2">
                  <c:v>-59995</c:v>
                </c:pt>
                <c:pt idx="3">
                  <c:v>-59493.5</c:v>
                </c:pt>
                <c:pt idx="4">
                  <c:v>-58914.5</c:v>
                </c:pt>
                <c:pt idx="5">
                  <c:v>-59616.5</c:v>
                </c:pt>
                <c:pt idx="6">
                  <c:v>0</c:v>
                </c:pt>
                <c:pt idx="7">
                  <c:v>-56629</c:v>
                </c:pt>
                <c:pt idx="8">
                  <c:v>-55855</c:v>
                </c:pt>
                <c:pt idx="9">
                  <c:v>-55124</c:v>
                </c:pt>
                <c:pt idx="10">
                  <c:v>-53782</c:v>
                </c:pt>
                <c:pt idx="11">
                  <c:v>-52874</c:v>
                </c:pt>
                <c:pt idx="12">
                  <c:v>-53815</c:v>
                </c:pt>
                <c:pt idx="13">
                  <c:v>-55616</c:v>
                </c:pt>
                <c:pt idx="14">
                  <c:v>-57404</c:v>
                </c:pt>
                <c:pt idx="15">
                  <c:v>-59139.5</c:v>
                </c:pt>
                <c:pt idx="16">
                  <c:v>-60821.5</c:v>
                </c:pt>
                <c:pt idx="17">
                  <c:v>-61986.5</c:v>
                </c:pt>
                <c:pt idx="18">
                  <c:v>-63927.5</c:v>
                </c:pt>
                <c:pt idx="19">
                  <c:v>-67348.5</c:v>
                </c:pt>
                <c:pt idx="20">
                  <c:v>-69824</c:v>
                </c:pt>
                <c:pt idx="21">
                  <c:v>-73369</c:v>
                </c:pt>
                <c:pt idx="22">
                  <c:v>-76891.5</c:v>
                </c:pt>
                <c:pt idx="23">
                  <c:v>-75362.5</c:v>
                </c:pt>
                <c:pt idx="24">
                  <c:v>-72840</c:v>
                </c:pt>
                <c:pt idx="25">
                  <c:v>-72571.5</c:v>
                </c:pt>
                <c:pt idx="26">
                  <c:v>-71785</c:v>
                </c:pt>
                <c:pt idx="27">
                  <c:v>-70574</c:v>
                </c:pt>
                <c:pt idx="28">
                  <c:v>-70103.5</c:v>
                </c:pt>
                <c:pt idx="29">
                  <c:v>-68714</c:v>
                </c:pt>
                <c:pt idx="30">
                  <c:v>-68188.5</c:v>
                </c:pt>
                <c:pt idx="31">
                  <c:v>-69191.5</c:v>
                </c:pt>
                <c:pt idx="32">
                  <c:v>-69451</c:v>
                </c:pt>
                <c:pt idx="33">
                  <c:v>-68528</c:v>
                </c:pt>
                <c:pt idx="34">
                  <c:v>-66676.5</c:v>
                </c:pt>
                <c:pt idx="35">
                  <c:v>-63270.5</c:v>
                </c:pt>
                <c:pt idx="36">
                  <c:v>-60578.5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6"/>
          <c:order val="3"/>
          <c:tx>
            <c:v>births</c:v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</c:spPr>
          <c:invertIfNegative val="0"/>
          <c:cat>
            <c:numRef>
              <c:f>Scotland!$D$6:$D$111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Scotland!$V$6:$V$111</c:f>
              <c:numCache>
                <c:formatCode>General</c:formatCode>
                <c:ptCount val="106"/>
                <c:pt idx="0">
                  <c:v>-56014</c:v>
                </c:pt>
                <c:pt idx="1">
                  <c:v>-58027</c:v>
                </c:pt>
                <c:pt idx="2">
                  <c:v>-58590</c:v>
                </c:pt>
                <c:pt idx="3">
                  <c:v>-58791</c:v>
                </c:pt>
                <c:pt idx="4">
                  <c:v>-59046</c:v>
                </c:pt>
                <c:pt idx="5">
                  <c:v>-57781</c:v>
                </c:pt>
                <c:pt idx="6">
                  <c:v>-60041</c:v>
                </c:pt>
                <c:pt idx="7">
                  <c:v>-55690</c:v>
                </c:pt>
                <c:pt idx="8">
                  <c:v>-54386</c:v>
                </c:pt>
                <c:pt idx="9">
                  <c:v>-53957</c:v>
                </c:pt>
                <c:pt idx="10">
                  <c:v>-52432</c:v>
                </c:pt>
                <c:pt idx="11">
                  <c:v>-51270</c:v>
                </c:pt>
                <c:pt idx="12">
                  <c:v>-52527</c:v>
                </c:pt>
                <c:pt idx="13">
                  <c:v>-53076</c:v>
                </c:pt>
                <c:pt idx="14">
                  <c:v>-55147</c:v>
                </c:pt>
                <c:pt idx="15">
                  <c:v>-57319</c:v>
                </c:pt>
                <c:pt idx="16">
                  <c:v>-59440</c:v>
                </c:pt>
                <c:pt idx="17">
                  <c:v>-59296</c:v>
                </c:pt>
                <c:pt idx="18">
                  <c:v>-60051</c:v>
                </c:pt>
                <c:pt idx="19">
                  <c:v>-61656</c:v>
                </c:pt>
                <c:pt idx="20">
                  <c:v>-63337</c:v>
                </c:pt>
                <c:pt idx="21">
                  <c:v>-65789</c:v>
                </c:pt>
                <c:pt idx="22">
                  <c:v>-67024</c:v>
                </c:pt>
                <c:pt idx="23">
                  <c:v>-65973</c:v>
                </c:pt>
                <c:pt idx="24">
                  <c:v>-63480</c:v>
                </c:pt>
                <c:pt idx="25">
                  <c:v>-66212</c:v>
                </c:pt>
                <c:pt idx="26">
                  <c:v>-66241</c:v>
                </c:pt>
                <c:pt idx="27">
                  <c:v>-65812</c:v>
                </c:pt>
                <c:pt idx="28">
                  <c:v>-66676</c:v>
                </c:pt>
                <c:pt idx="29">
                  <c:v>-65106</c:v>
                </c:pt>
                <c:pt idx="30">
                  <c:v>-65078</c:v>
                </c:pt>
                <c:pt idx="31">
                  <c:v>-66196</c:v>
                </c:pt>
                <c:pt idx="32">
                  <c:v>-69054</c:v>
                </c:pt>
                <c:pt idx="33">
                  <c:v>-68892</c:v>
                </c:pt>
                <c:pt idx="34">
                  <c:v>-68366</c:v>
                </c:pt>
                <c:pt idx="35">
                  <c:v>-64295</c:v>
                </c:pt>
                <c:pt idx="36">
                  <c:v>-62342</c:v>
                </c:pt>
                <c:pt idx="37">
                  <c:v>-64895</c:v>
                </c:pt>
                <c:pt idx="38">
                  <c:v>-67943</c:v>
                </c:pt>
                <c:pt idx="39">
                  <c:v>-70093</c:v>
                </c:pt>
                <c:pt idx="40">
                  <c:v>-74392</c:v>
                </c:pt>
                <c:pt idx="41">
                  <c:v>-78550</c:v>
                </c:pt>
                <c:pt idx="42">
                  <c:v>-86728</c:v>
                </c:pt>
                <c:pt idx="43">
                  <c:v>-87335</c:v>
                </c:pt>
                <c:pt idx="44">
                  <c:v>-90290</c:v>
                </c:pt>
                <c:pt idx="45">
                  <c:v>-94786</c:v>
                </c:pt>
                <c:pt idx="46">
                  <c:v>-96221</c:v>
                </c:pt>
                <c:pt idx="47">
                  <c:v>-96536</c:v>
                </c:pt>
                <c:pt idx="48">
                  <c:v>-100660</c:v>
                </c:pt>
                <c:pt idx="49">
                  <c:v>-104355</c:v>
                </c:pt>
                <c:pt idx="50">
                  <c:v>-102691</c:v>
                </c:pt>
                <c:pt idx="51">
                  <c:v>-104334</c:v>
                </c:pt>
                <c:pt idx="52">
                  <c:v>-101169</c:v>
                </c:pt>
                <c:pt idx="53">
                  <c:v>-101292</c:v>
                </c:pt>
                <c:pt idx="54">
                  <c:v>-99251</c:v>
                </c:pt>
                <c:pt idx="55">
                  <c:v>-99481</c:v>
                </c:pt>
                <c:pt idx="56">
                  <c:v>-97977</c:v>
                </c:pt>
                <c:pt idx="57">
                  <c:v>-95313</c:v>
                </c:pt>
                <c:pt idx="58">
                  <c:v>-92539</c:v>
                </c:pt>
                <c:pt idx="59">
                  <c:v>-92315</c:v>
                </c:pt>
                <c:pt idx="60">
                  <c:v>-90913</c:v>
                </c:pt>
                <c:pt idx="61">
                  <c:v>-90422</c:v>
                </c:pt>
                <c:pt idx="62">
                  <c:v>-90639</c:v>
                </c:pt>
                <c:pt idx="63">
                  <c:v>-92530</c:v>
                </c:pt>
                <c:pt idx="64">
                  <c:v>-95674</c:v>
                </c:pt>
                <c:pt idx="65">
                  <c:v>-100344</c:v>
                </c:pt>
                <c:pt idx="66">
                  <c:v>-113147</c:v>
                </c:pt>
                <c:pt idx="67">
                  <c:v>-104413</c:v>
                </c:pt>
                <c:pt idx="68">
                  <c:v>-86924</c:v>
                </c:pt>
                <c:pt idx="69">
                  <c:v>-95920</c:v>
                </c:pt>
                <c:pt idx="70">
                  <c:v>-94669</c:v>
                </c:pt>
                <c:pt idx="71">
                  <c:v>-90703</c:v>
                </c:pt>
                <c:pt idx="72">
                  <c:v>-89748</c:v>
                </c:pt>
                <c:pt idx="73">
                  <c:v>-86392</c:v>
                </c:pt>
                <c:pt idx="74">
                  <c:v>-86913</c:v>
                </c:pt>
                <c:pt idx="75">
                  <c:v>-88627</c:v>
                </c:pt>
                <c:pt idx="76">
                  <c:v>-87810</c:v>
                </c:pt>
                <c:pt idx="77">
                  <c:v>-88928</c:v>
                </c:pt>
                <c:pt idx="78">
                  <c:v>-87928</c:v>
                </c:pt>
                <c:pt idx="79">
                  <c:v>-88836</c:v>
                </c:pt>
                <c:pt idx="80">
                  <c:v>-86546</c:v>
                </c:pt>
                <c:pt idx="81">
                  <c:v>-91000</c:v>
                </c:pt>
                <c:pt idx="82">
                  <c:v>-92220</c:v>
                </c:pt>
                <c:pt idx="83">
                  <c:v>-94549</c:v>
                </c:pt>
                <c:pt idx="84">
                  <c:v>-92880</c:v>
                </c:pt>
                <c:pt idx="85">
                  <c:v>-96822</c:v>
                </c:pt>
                <c:pt idx="86">
                  <c:v>-96672</c:v>
                </c:pt>
                <c:pt idx="87">
                  <c:v>-102449</c:v>
                </c:pt>
                <c:pt idx="88">
                  <c:v>-104137</c:v>
                </c:pt>
                <c:pt idx="89">
                  <c:v>-106900</c:v>
                </c:pt>
                <c:pt idx="90">
                  <c:v>-111902</c:v>
                </c:pt>
                <c:pt idx="91">
                  <c:v>-115085</c:v>
                </c:pt>
                <c:pt idx="92">
                  <c:v>-123201</c:v>
                </c:pt>
                <c:pt idx="93">
                  <c:v>-136546</c:v>
                </c:pt>
                <c:pt idx="94">
                  <c:v>-106268</c:v>
                </c:pt>
                <c:pt idx="95">
                  <c:v>-98554</c:v>
                </c:pt>
                <c:pt idx="96">
                  <c:v>-97441</c:v>
                </c:pt>
                <c:pt idx="97">
                  <c:v>-109942</c:v>
                </c:pt>
                <c:pt idx="98">
                  <c:v>-114181</c:v>
                </c:pt>
                <c:pt idx="99">
                  <c:v>-123934</c:v>
                </c:pt>
                <c:pt idx="100">
                  <c:v>-120516</c:v>
                </c:pt>
                <c:pt idx="101">
                  <c:v>-122790</c:v>
                </c:pt>
                <c:pt idx="102">
                  <c:v>-121850</c:v>
                </c:pt>
                <c:pt idx="103">
                  <c:v>-124059</c:v>
                </c:pt>
                <c:pt idx="104">
                  <c:v>-128669</c:v>
                </c:pt>
                <c:pt idx="105">
                  <c:v>-131362</c:v>
                </c:pt>
              </c:numCache>
            </c:numRef>
          </c:val>
        </c:ser>
        <c:ser>
          <c:idx val="3"/>
          <c:order val="4"/>
          <c:tx>
            <c:strRef>
              <c:f>Australia!$AB$5</c:f>
              <c:strCache>
                <c:ptCount val="1"/>
                <c:pt idx="0">
                  <c:v>deaths 2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Scotland!$D$6:$D$111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Scotland!$AB$6:$AB$111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-59046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-68892</c:v>
                </c:pt>
                <c:pt idx="34">
                  <c:v>-68366</c:v>
                </c:pt>
                <c:pt idx="35">
                  <c:v>-64295</c:v>
                </c:pt>
                <c:pt idx="36">
                  <c:v>-62342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4"/>
          <c:order val="5"/>
          <c:tx>
            <c:strRef>
              <c:f>Australia!$AC$5</c:f>
              <c:strCache>
                <c:ptCount val="1"/>
                <c:pt idx="0">
                  <c:v>survivors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Scotland!$D$6:$D$111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Scotland!$AC$6:$AC$111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-58914.5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-68528</c:v>
                </c:pt>
                <c:pt idx="34">
                  <c:v>-66676.5</c:v>
                </c:pt>
                <c:pt idx="35">
                  <c:v>-63270.5</c:v>
                </c:pt>
                <c:pt idx="36">
                  <c:v>-60578.5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7"/>
          <c:order val="6"/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Scotland!$D$6:$D$111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Scotland!$AE$6:$AE$111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-60041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-64895</c:v>
                </c:pt>
                <c:pt idx="38">
                  <c:v>-67943</c:v>
                </c:pt>
                <c:pt idx="39">
                  <c:v>-70093</c:v>
                </c:pt>
                <c:pt idx="40">
                  <c:v>-74392</c:v>
                </c:pt>
                <c:pt idx="41">
                  <c:v>-78550</c:v>
                </c:pt>
                <c:pt idx="42">
                  <c:v>-86728</c:v>
                </c:pt>
                <c:pt idx="43">
                  <c:v>-87335</c:v>
                </c:pt>
                <c:pt idx="44">
                  <c:v>-90290</c:v>
                </c:pt>
                <c:pt idx="45">
                  <c:v>-94786</c:v>
                </c:pt>
                <c:pt idx="46">
                  <c:v>-96221</c:v>
                </c:pt>
                <c:pt idx="47">
                  <c:v>-96536</c:v>
                </c:pt>
                <c:pt idx="48">
                  <c:v>-100660</c:v>
                </c:pt>
                <c:pt idx="49">
                  <c:v>-104355</c:v>
                </c:pt>
                <c:pt idx="50">
                  <c:v>-102691</c:v>
                </c:pt>
                <c:pt idx="51">
                  <c:v>-104334</c:v>
                </c:pt>
                <c:pt idx="52">
                  <c:v>-101169</c:v>
                </c:pt>
                <c:pt idx="53">
                  <c:v>-101292</c:v>
                </c:pt>
                <c:pt idx="54">
                  <c:v>-99251</c:v>
                </c:pt>
                <c:pt idx="55">
                  <c:v>-99481</c:v>
                </c:pt>
                <c:pt idx="56">
                  <c:v>-97977</c:v>
                </c:pt>
                <c:pt idx="57">
                  <c:v>-95313</c:v>
                </c:pt>
                <c:pt idx="58">
                  <c:v>-92539</c:v>
                </c:pt>
                <c:pt idx="59">
                  <c:v>-92315</c:v>
                </c:pt>
                <c:pt idx="60">
                  <c:v>-90913</c:v>
                </c:pt>
                <c:pt idx="61">
                  <c:v>-90422</c:v>
                </c:pt>
                <c:pt idx="62">
                  <c:v>-90639</c:v>
                </c:pt>
                <c:pt idx="63">
                  <c:v>-92530</c:v>
                </c:pt>
                <c:pt idx="64">
                  <c:v>-95674</c:v>
                </c:pt>
                <c:pt idx="65">
                  <c:v>-100344</c:v>
                </c:pt>
                <c:pt idx="66">
                  <c:v>-113147</c:v>
                </c:pt>
                <c:pt idx="67">
                  <c:v>-104413</c:v>
                </c:pt>
                <c:pt idx="68">
                  <c:v>-86924</c:v>
                </c:pt>
                <c:pt idx="69">
                  <c:v>-95920</c:v>
                </c:pt>
                <c:pt idx="70">
                  <c:v>-94669</c:v>
                </c:pt>
                <c:pt idx="71">
                  <c:v>-90703</c:v>
                </c:pt>
                <c:pt idx="72">
                  <c:v>-89748</c:v>
                </c:pt>
                <c:pt idx="73">
                  <c:v>-86392</c:v>
                </c:pt>
                <c:pt idx="74">
                  <c:v>-86913</c:v>
                </c:pt>
                <c:pt idx="75">
                  <c:v>-88627</c:v>
                </c:pt>
                <c:pt idx="76">
                  <c:v>-87810</c:v>
                </c:pt>
                <c:pt idx="77">
                  <c:v>-88928</c:v>
                </c:pt>
                <c:pt idx="78">
                  <c:v>-87928</c:v>
                </c:pt>
                <c:pt idx="79">
                  <c:v>-88836</c:v>
                </c:pt>
                <c:pt idx="80">
                  <c:v>-86546</c:v>
                </c:pt>
                <c:pt idx="81">
                  <c:v>-91000</c:v>
                </c:pt>
                <c:pt idx="82">
                  <c:v>-92220</c:v>
                </c:pt>
                <c:pt idx="83">
                  <c:v>-94549</c:v>
                </c:pt>
                <c:pt idx="84">
                  <c:v>-92880</c:v>
                </c:pt>
                <c:pt idx="85">
                  <c:v>-96822</c:v>
                </c:pt>
                <c:pt idx="86">
                  <c:v>-96672</c:v>
                </c:pt>
                <c:pt idx="87">
                  <c:v>-102449</c:v>
                </c:pt>
                <c:pt idx="88">
                  <c:v>-104137</c:v>
                </c:pt>
                <c:pt idx="89">
                  <c:v>-106900</c:v>
                </c:pt>
                <c:pt idx="90">
                  <c:v>-111902</c:v>
                </c:pt>
                <c:pt idx="91">
                  <c:v>-115085</c:v>
                </c:pt>
                <c:pt idx="92">
                  <c:v>-123201</c:v>
                </c:pt>
                <c:pt idx="93">
                  <c:v>-136546</c:v>
                </c:pt>
                <c:pt idx="94">
                  <c:v>-106268</c:v>
                </c:pt>
                <c:pt idx="95">
                  <c:v>-98554</c:v>
                </c:pt>
                <c:pt idx="96">
                  <c:v>-97441</c:v>
                </c:pt>
                <c:pt idx="97">
                  <c:v>-109942</c:v>
                </c:pt>
                <c:pt idx="98">
                  <c:v>-114181</c:v>
                </c:pt>
                <c:pt idx="99">
                  <c:v>-123934</c:v>
                </c:pt>
                <c:pt idx="100">
                  <c:v>-120516</c:v>
                </c:pt>
                <c:pt idx="101">
                  <c:v>-122790</c:v>
                </c:pt>
                <c:pt idx="102">
                  <c:v>-121850</c:v>
                </c:pt>
                <c:pt idx="103">
                  <c:v>-124059</c:v>
                </c:pt>
                <c:pt idx="104">
                  <c:v>-128669</c:v>
                </c:pt>
                <c:pt idx="105">
                  <c:v>-131362</c:v>
                </c:pt>
              </c:numCache>
            </c:numRef>
          </c:val>
        </c:ser>
        <c:ser>
          <c:idx val="8"/>
          <c:order val="7"/>
          <c:tx>
            <c:v>net migration losses</c:v>
          </c:tx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Scotland!$D$6:$D$111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Scotland!$AF$6:$AF$111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-59713.279999999999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-62348.32</c:v>
                </c:pt>
                <c:pt idx="38">
                  <c:v>-65089.52</c:v>
                </c:pt>
                <c:pt idx="39">
                  <c:v>-66956.78</c:v>
                </c:pt>
                <c:pt idx="40">
                  <c:v>-70921.7</c:v>
                </c:pt>
                <c:pt idx="41">
                  <c:v>-74808.37</c:v>
                </c:pt>
                <c:pt idx="42">
                  <c:v>-82452.72</c:v>
                </c:pt>
                <c:pt idx="43">
                  <c:v>-82840.89</c:v>
                </c:pt>
                <c:pt idx="44">
                  <c:v>-85345.69</c:v>
                </c:pt>
                <c:pt idx="45">
                  <c:v>-89407.87</c:v>
                </c:pt>
                <c:pt idx="46">
                  <c:v>-90523.75</c:v>
                </c:pt>
                <c:pt idx="47">
                  <c:v>-90557.89</c:v>
                </c:pt>
                <c:pt idx="48">
                  <c:v>-94235.45</c:v>
                </c:pt>
                <c:pt idx="49">
                  <c:v>-97355.95</c:v>
                </c:pt>
                <c:pt idx="50">
                  <c:v>-95437.25</c:v>
                </c:pt>
                <c:pt idx="51">
                  <c:v>-96612.86</c:v>
                </c:pt>
                <c:pt idx="52">
                  <c:v>-93321.49</c:v>
                </c:pt>
                <c:pt idx="53">
                  <c:v>-93143.39</c:v>
                </c:pt>
                <c:pt idx="54">
                  <c:v>-90713.7</c:v>
                </c:pt>
                <c:pt idx="55">
                  <c:v>-90436.27</c:v>
                </c:pt>
                <c:pt idx="56">
                  <c:v>-88607.4</c:v>
                </c:pt>
                <c:pt idx="57">
                  <c:v>-85654.44</c:v>
                </c:pt>
                <c:pt idx="58">
                  <c:v>-82549.039999999994</c:v>
                </c:pt>
                <c:pt idx="59">
                  <c:v>-81743.400000000009</c:v>
                </c:pt>
                <c:pt idx="60">
                  <c:v>-79905.86</c:v>
                </c:pt>
                <c:pt idx="61">
                  <c:v>-78762.959999999992</c:v>
                </c:pt>
                <c:pt idx="62">
                  <c:v>-77946.64</c:v>
                </c:pt>
                <c:pt idx="63">
                  <c:v>-78621.03</c:v>
                </c:pt>
                <c:pt idx="64">
                  <c:v>-80290.399999999994</c:v>
                </c:pt>
                <c:pt idx="65">
                  <c:v>-83088.78</c:v>
                </c:pt>
                <c:pt idx="66">
                  <c:v>-91910.07</c:v>
                </c:pt>
                <c:pt idx="67">
                  <c:v>-83371.8</c:v>
                </c:pt>
                <c:pt idx="68">
                  <c:v>-68115.61</c:v>
                </c:pt>
                <c:pt idx="69">
                  <c:v>-73582.299999999988</c:v>
                </c:pt>
                <c:pt idx="70">
                  <c:v>-70521.200000000012</c:v>
                </c:pt>
                <c:pt idx="71">
                  <c:v>-65784.56</c:v>
                </c:pt>
                <c:pt idx="72">
                  <c:v>-62989.489999999991</c:v>
                </c:pt>
                <c:pt idx="73">
                  <c:v>-58229.320000000022</c:v>
                </c:pt>
                <c:pt idx="74">
                  <c:v>-57001.729999999981</c:v>
                </c:pt>
                <c:pt idx="75">
                  <c:v>-56601.36</c:v>
                </c:pt>
                <c:pt idx="76">
                  <c:v>-53661.760000000009</c:v>
                </c:pt>
                <c:pt idx="77">
                  <c:v>-52080.729999999989</c:v>
                </c:pt>
                <c:pt idx="78">
                  <c:v>-49445.570000000007</c:v>
                </c:pt>
                <c:pt idx="79">
                  <c:v>-47877.669999999976</c:v>
                </c:pt>
                <c:pt idx="80">
                  <c:v>-43799.729999999996</c:v>
                </c:pt>
                <c:pt idx="81">
                  <c:v>-43554.830000000016</c:v>
                </c:pt>
                <c:pt idx="82">
                  <c:v>-41072.409999999982</c:v>
                </c:pt>
                <c:pt idx="83">
                  <c:v>-39351.370000000003</c:v>
                </c:pt>
                <c:pt idx="84">
                  <c:v>-35476.899999999987</c:v>
                </c:pt>
                <c:pt idx="85">
                  <c:v>-34864.109999999986</c:v>
                </c:pt>
                <c:pt idx="86">
                  <c:v>-32303.130000000012</c:v>
                </c:pt>
                <c:pt idx="87">
                  <c:v>-32977.460000000006</c:v>
                </c:pt>
                <c:pt idx="88">
                  <c:v>-31547.039999999994</c:v>
                </c:pt>
                <c:pt idx="89">
                  <c:v>-30652.799999999974</c:v>
                </c:pt>
                <c:pt idx="90">
                  <c:v>-32130.230000000003</c:v>
                </c:pt>
                <c:pt idx="91">
                  <c:v>-31040.629999999976</c:v>
                </c:pt>
                <c:pt idx="92">
                  <c:v>-32983.999999999993</c:v>
                </c:pt>
                <c:pt idx="93">
                  <c:v>-35798.28</c:v>
                </c:pt>
                <c:pt idx="94">
                  <c:v>-24350.179999999986</c:v>
                </c:pt>
                <c:pt idx="95">
                  <c:v>-22596.610000000019</c:v>
                </c:pt>
                <c:pt idx="96">
                  <c:v>-20426.389999999981</c:v>
                </c:pt>
                <c:pt idx="97">
                  <c:v>-22747.459999999985</c:v>
                </c:pt>
                <c:pt idx="98">
                  <c:v>-20832.110000000062</c:v>
                </c:pt>
                <c:pt idx="99">
                  <c:v>-21828.449999999928</c:v>
                </c:pt>
                <c:pt idx="100">
                  <c:v>-20154.86000000003</c:v>
                </c:pt>
                <c:pt idx="101">
                  <c:v>-21374.120000000017</c:v>
                </c:pt>
                <c:pt idx="102">
                  <c:v>-20657.679999999986</c:v>
                </c:pt>
                <c:pt idx="103">
                  <c:v>-21623.240000000023</c:v>
                </c:pt>
                <c:pt idx="104">
                  <c:v>-23679.209999999995</c:v>
                </c:pt>
                <c:pt idx="105">
                  <c:v>-23836.140000000021</c:v>
                </c:pt>
              </c:numCache>
            </c:numRef>
          </c:val>
        </c:ser>
        <c:ser>
          <c:idx val="9"/>
          <c:order val="8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cat>
            <c:numRef>
              <c:f>Scotland!$D$6:$D$111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Scotland!$AG$6:$AG$111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-58370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-61840</c:v>
                </c:pt>
                <c:pt idx="38">
                  <c:v>-63987.5</c:v>
                </c:pt>
                <c:pt idx="39">
                  <c:v>-64856.5</c:v>
                </c:pt>
                <c:pt idx="40">
                  <c:v>-67311.5</c:v>
                </c:pt>
                <c:pt idx="41">
                  <c:v>-71543</c:v>
                </c:pt>
                <c:pt idx="42">
                  <c:v>-75218</c:v>
                </c:pt>
                <c:pt idx="43">
                  <c:v>-76260.5</c:v>
                </c:pt>
                <c:pt idx="44">
                  <c:v>-77245.5</c:v>
                </c:pt>
                <c:pt idx="45">
                  <c:v>-79534</c:v>
                </c:pt>
                <c:pt idx="46">
                  <c:v>-80647</c:v>
                </c:pt>
                <c:pt idx="47">
                  <c:v>-80705.5</c:v>
                </c:pt>
                <c:pt idx="48">
                  <c:v>-81932</c:v>
                </c:pt>
                <c:pt idx="49">
                  <c:v>-82886</c:v>
                </c:pt>
                <c:pt idx="50">
                  <c:v>-82258</c:v>
                </c:pt>
                <c:pt idx="51">
                  <c:v>-81238.5</c:v>
                </c:pt>
                <c:pt idx="52">
                  <c:v>-79367.5</c:v>
                </c:pt>
                <c:pt idx="53">
                  <c:v>-77102.5</c:v>
                </c:pt>
                <c:pt idx="54">
                  <c:v>-75552</c:v>
                </c:pt>
                <c:pt idx="55">
                  <c:v>-74295</c:v>
                </c:pt>
                <c:pt idx="56">
                  <c:v>-72304</c:v>
                </c:pt>
                <c:pt idx="57">
                  <c:v>-70299</c:v>
                </c:pt>
                <c:pt idx="58">
                  <c:v>-67730</c:v>
                </c:pt>
                <c:pt idx="59">
                  <c:v>-65863</c:v>
                </c:pt>
                <c:pt idx="60">
                  <c:v>-64833</c:v>
                </c:pt>
                <c:pt idx="61">
                  <c:v>-63113.499999999993</c:v>
                </c:pt>
                <c:pt idx="62">
                  <c:v>-62331</c:v>
                </c:pt>
                <c:pt idx="63">
                  <c:v>-62677</c:v>
                </c:pt>
                <c:pt idx="64">
                  <c:v>-63609.499999999993</c:v>
                </c:pt>
                <c:pt idx="65">
                  <c:v>-65362</c:v>
                </c:pt>
                <c:pt idx="66">
                  <c:v>-69006.5</c:v>
                </c:pt>
                <c:pt idx="67">
                  <c:v>-62890.5</c:v>
                </c:pt>
                <c:pt idx="68">
                  <c:v>-52656.5</c:v>
                </c:pt>
                <c:pt idx="69">
                  <c:v>-51513.999999999993</c:v>
                </c:pt>
                <c:pt idx="70">
                  <c:v>-50932.5</c:v>
                </c:pt>
                <c:pt idx="71">
                  <c:v>-47759.500000000007</c:v>
                </c:pt>
                <c:pt idx="72">
                  <c:v>-43888</c:v>
                </c:pt>
                <c:pt idx="73">
                  <c:v>-42486</c:v>
                </c:pt>
                <c:pt idx="74">
                  <c:v>-42199.5</c:v>
                </c:pt>
                <c:pt idx="75">
                  <c:v>-40917</c:v>
                </c:pt>
                <c:pt idx="76">
                  <c:v>-39055.5</c:v>
                </c:pt>
                <c:pt idx="77">
                  <c:v>-37090.5</c:v>
                </c:pt>
                <c:pt idx="78">
                  <c:v>-35185</c:v>
                </c:pt>
                <c:pt idx="79">
                  <c:v>-32741</c:v>
                </c:pt>
                <c:pt idx="80">
                  <c:v>-30197</c:v>
                </c:pt>
                <c:pt idx="81">
                  <c:v>-28593.5</c:v>
                </c:pt>
                <c:pt idx="82">
                  <c:v>-26824</c:v>
                </c:pt>
                <c:pt idx="83">
                  <c:v>-24177</c:v>
                </c:pt>
                <c:pt idx="84">
                  <c:v>-21599</c:v>
                </c:pt>
                <c:pt idx="85">
                  <c:v>-18894</c:v>
                </c:pt>
                <c:pt idx="86">
                  <c:v>-16632.5</c:v>
                </c:pt>
                <c:pt idx="87">
                  <c:v>-14820</c:v>
                </c:pt>
                <c:pt idx="88">
                  <c:v>-12791.5</c:v>
                </c:pt>
                <c:pt idx="89">
                  <c:v>-10799.5</c:v>
                </c:pt>
                <c:pt idx="90">
                  <c:v>-9168.1199999999953</c:v>
                </c:pt>
                <c:pt idx="91">
                  <c:v>-7559.2799999999988</c:v>
                </c:pt>
                <c:pt idx="92">
                  <c:v>-6314.6300000000047</c:v>
                </c:pt>
                <c:pt idx="93">
                  <c:v>-5420.5599999999977</c:v>
                </c:pt>
                <c:pt idx="94">
                  <c:v>-3205.070000000007</c:v>
                </c:pt>
                <c:pt idx="95">
                  <c:v>-2050.5599999999977</c:v>
                </c:pt>
                <c:pt idx="96">
                  <c:v>-1483.3000000000029</c:v>
                </c:pt>
                <c:pt idx="97">
                  <c:v>-1162.320000000007</c:v>
                </c:pt>
                <c:pt idx="98">
                  <c:v>-820.86999999999534</c:v>
                </c:pt>
                <c:pt idx="99">
                  <c:v>-578.47999999999593</c:v>
                </c:pt>
                <c:pt idx="100">
                  <c:v>-356.08000000000175</c:v>
                </c:pt>
                <c:pt idx="101">
                  <c:v>-212.89999999999418</c:v>
                </c:pt>
                <c:pt idx="102">
                  <c:v>-122.5399999999936</c:v>
                </c:pt>
                <c:pt idx="103">
                  <c:v>-73.509999999994761</c:v>
                </c:pt>
                <c:pt idx="104">
                  <c:v>-43.059999999997672</c:v>
                </c:pt>
                <c:pt idx="105">
                  <c:v>-23.459999999991851</c:v>
                </c:pt>
              </c:numCache>
            </c:numRef>
          </c:val>
        </c:ser>
        <c:ser>
          <c:idx val="0"/>
          <c:order val="9"/>
          <c:tx>
            <c:strRef>
              <c:f>Australia!$W$5</c:f>
              <c:strCache>
                <c:ptCount val="1"/>
                <c:pt idx="0">
                  <c:v>persons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</a:ln>
          </c:spPr>
          <c:invertIfNegative val="0"/>
          <c:cat>
            <c:numRef>
              <c:f>Scotland!$D$6:$D$111</c:f>
              <c:numCache>
                <c:formatCode>General</c:formatCode>
                <c:ptCount val="106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  <c:pt idx="12">
                  <c:v>2001</c:v>
                </c:pt>
                <c:pt idx="13">
                  <c:v>2000</c:v>
                </c:pt>
                <c:pt idx="14">
                  <c:v>1999</c:v>
                </c:pt>
                <c:pt idx="15">
                  <c:v>1998</c:v>
                </c:pt>
                <c:pt idx="16">
                  <c:v>1997</c:v>
                </c:pt>
                <c:pt idx="17">
                  <c:v>1996</c:v>
                </c:pt>
                <c:pt idx="18">
                  <c:v>1995</c:v>
                </c:pt>
                <c:pt idx="19">
                  <c:v>1994</c:v>
                </c:pt>
                <c:pt idx="20">
                  <c:v>1993</c:v>
                </c:pt>
                <c:pt idx="21">
                  <c:v>1992</c:v>
                </c:pt>
                <c:pt idx="22">
                  <c:v>1991</c:v>
                </c:pt>
                <c:pt idx="23">
                  <c:v>1990</c:v>
                </c:pt>
                <c:pt idx="24">
                  <c:v>1989</c:v>
                </c:pt>
                <c:pt idx="25">
                  <c:v>1988</c:v>
                </c:pt>
                <c:pt idx="26">
                  <c:v>1987</c:v>
                </c:pt>
                <c:pt idx="27">
                  <c:v>1986</c:v>
                </c:pt>
                <c:pt idx="28">
                  <c:v>1985</c:v>
                </c:pt>
                <c:pt idx="29">
                  <c:v>1984</c:v>
                </c:pt>
                <c:pt idx="30">
                  <c:v>1983</c:v>
                </c:pt>
                <c:pt idx="31">
                  <c:v>1982</c:v>
                </c:pt>
                <c:pt idx="32">
                  <c:v>1981</c:v>
                </c:pt>
                <c:pt idx="33">
                  <c:v>1980</c:v>
                </c:pt>
                <c:pt idx="34">
                  <c:v>1979</c:v>
                </c:pt>
                <c:pt idx="35">
                  <c:v>1978</c:v>
                </c:pt>
                <c:pt idx="36">
                  <c:v>1977</c:v>
                </c:pt>
                <c:pt idx="37">
                  <c:v>1976</c:v>
                </c:pt>
                <c:pt idx="38">
                  <c:v>1975</c:v>
                </c:pt>
                <c:pt idx="39">
                  <c:v>1974</c:v>
                </c:pt>
                <c:pt idx="40">
                  <c:v>1973</c:v>
                </c:pt>
                <c:pt idx="41">
                  <c:v>1972</c:v>
                </c:pt>
                <c:pt idx="42">
                  <c:v>1971</c:v>
                </c:pt>
                <c:pt idx="43">
                  <c:v>1970</c:v>
                </c:pt>
                <c:pt idx="44">
                  <c:v>1969</c:v>
                </c:pt>
                <c:pt idx="45">
                  <c:v>1968</c:v>
                </c:pt>
                <c:pt idx="46">
                  <c:v>1967</c:v>
                </c:pt>
                <c:pt idx="47">
                  <c:v>1966</c:v>
                </c:pt>
                <c:pt idx="48">
                  <c:v>1965</c:v>
                </c:pt>
                <c:pt idx="49">
                  <c:v>1964</c:v>
                </c:pt>
                <c:pt idx="50">
                  <c:v>1963</c:v>
                </c:pt>
                <c:pt idx="51">
                  <c:v>1962</c:v>
                </c:pt>
                <c:pt idx="52">
                  <c:v>1961</c:v>
                </c:pt>
                <c:pt idx="53">
                  <c:v>1960</c:v>
                </c:pt>
                <c:pt idx="54">
                  <c:v>1959</c:v>
                </c:pt>
                <c:pt idx="55">
                  <c:v>1958</c:v>
                </c:pt>
                <c:pt idx="56">
                  <c:v>1957</c:v>
                </c:pt>
                <c:pt idx="57">
                  <c:v>1956</c:v>
                </c:pt>
                <c:pt idx="58">
                  <c:v>1955</c:v>
                </c:pt>
                <c:pt idx="59">
                  <c:v>1954</c:v>
                </c:pt>
                <c:pt idx="60">
                  <c:v>1953</c:v>
                </c:pt>
                <c:pt idx="61">
                  <c:v>1952</c:v>
                </c:pt>
                <c:pt idx="62">
                  <c:v>1951</c:v>
                </c:pt>
                <c:pt idx="63">
                  <c:v>1950</c:v>
                </c:pt>
                <c:pt idx="64">
                  <c:v>1949</c:v>
                </c:pt>
                <c:pt idx="65">
                  <c:v>1948</c:v>
                </c:pt>
                <c:pt idx="66">
                  <c:v>1947</c:v>
                </c:pt>
                <c:pt idx="67">
                  <c:v>1946</c:v>
                </c:pt>
                <c:pt idx="68">
                  <c:v>1945</c:v>
                </c:pt>
                <c:pt idx="69">
                  <c:v>1944</c:v>
                </c:pt>
                <c:pt idx="70">
                  <c:v>1943</c:v>
                </c:pt>
                <c:pt idx="71">
                  <c:v>1942</c:v>
                </c:pt>
                <c:pt idx="72">
                  <c:v>1941</c:v>
                </c:pt>
                <c:pt idx="73">
                  <c:v>1940</c:v>
                </c:pt>
                <c:pt idx="74">
                  <c:v>1939</c:v>
                </c:pt>
                <c:pt idx="75">
                  <c:v>1938</c:v>
                </c:pt>
                <c:pt idx="76">
                  <c:v>1937</c:v>
                </c:pt>
                <c:pt idx="77">
                  <c:v>1936</c:v>
                </c:pt>
                <c:pt idx="78">
                  <c:v>1935</c:v>
                </c:pt>
                <c:pt idx="79">
                  <c:v>1934</c:v>
                </c:pt>
                <c:pt idx="80">
                  <c:v>1933</c:v>
                </c:pt>
                <c:pt idx="81">
                  <c:v>1932</c:v>
                </c:pt>
                <c:pt idx="82">
                  <c:v>1931</c:v>
                </c:pt>
                <c:pt idx="83">
                  <c:v>1930</c:v>
                </c:pt>
                <c:pt idx="84">
                  <c:v>1929</c:v>
                </c:pt>
                <c:pt idx="85">
                  <c:v>1928</c:v>
                </c:pt>
                <c:pt idx="86">
                  <c:v>1927</c:v>
                </c:pt>
                <c:pt idx="87">
                  <c:v>1926</c:v>
                </c:pt>
                <c:pt idx="88">
                  <c:v>1925</c:v>
                </c:pt>
                <c:pt idx="89">
                  <c:v>1924</c:v>
                </c:pt>
                <c:pt idx="90">
                  <c:v>1923</c:v>
                </c:pt>
                <c:pt idx="91">
                  <c:v>1922</c:v>
                </c:pt>
                <c:pt idx="92">
                  <c:v>1921</c:v>
                </c:pt>
                <c:pt idx="93">
                  <c:v>1920</c:v>
                </c:pt>
                <c:pt idx="94">
                  <c:v>1919</c:v>
                </c:pt>
                <c:pt idx="95">
                  <c:v>1918</c:v>
                </c:pt>
                <c:pt idx="96">
                  <c:v>1917</c:v>
                </c:pt>
                <c:pt idx="97">
                  <c:v>1916</c:v>
                </c:pt>
                <c:pt idx="98">
                  <c:v>1915</c:v>
                </c:pt>
                <c:pt idx="99">
                  <c:v>1914</c:v>
                </c:pt>
                <c:pt idx="100">
                  <c:v>1913</c:v>
                </c:pt>
                <c:pt idx="101">
                  <c:v>1912</c:v>
                </c:pt>
                <c:pt idx="102">
                  <c:v>1911</c:v>
                </c:pt>
                <c:pt idx="103">
                  <c:v>1910</c:v>
                </c:pt>
                <c:pt idx="104">
                  <c:v>1909</c:v>
                </c:pt>
                <c:pt idx="105">
                  <c:v>1908</c:v>
                </c:pt>
              </c:numCache>
            </c:numRef>
          </c:cat>
          <c:val>
            <c:numRef>
              <c:f>Scotland!$W$6:$W$111</c:f>
              <c:numCache>
                <c:formatCode>0</c:formatCode>
                <c:ptCount val="106"/>
                <c:pt idx="0">
                  <c:v>-56677.5</c:v>
                </c:pt>
                <c:pt idx="1">
                  <c:v>-58175</c:v>
                </c:pt>
                <c:pt idx="2">
                  <c:v>-59995</c:v>
                </c:pt>
                <c:pt idx="3">
                  <c:v>-59493.5</c:v>
                </c:pt>
                <c:pt idx="4">
                  <c:v>-58914.5</c:v>
                </c:pt>
                <c:pt idx="5">
                  <c:v>-59616.5</c:v>
                </c:pt>
                <c:pt idx="6">
                  <c:v>-58370</c:v>
                </c:pt>
                <c:pt idx="7">
                  <c:v>-56629</c:v>
                </c:pt>
                <c:pt idx="8">
                  <c:v>-55855</c:v>
                </c:pt>
                <c:pt idx="9">
                  <c:v>-55124</c:v>
                </c:pt>
                <c:pt idx="10">
                  <c:v>-53782</c:v>
                </c:pt>
                <c:pt idx="11">
                  <c:v>-52874</c:v>
                </c:pt>
                <c:pt idx="12">
                  <c:v>-53815</c:v>
                </c:pt>
                <c:pt idx="13">
                  <c:v>-55616</c:v>
                </c:pt>
                <c:pt idx="14">
                  <c:v>-57404</c:v>
                </c:pt>
                <c:pt idx="15">
                  <c:v>-59139.5</c:v>
                </c:pt>
                <c:pt idx="16">
                  <c:v>-60821.5</c:v>
                </c:pt>
                <c:pt idx="17">
                  <c:v>-61986.5</c:v>
                </c:pt>
                <c:pt idx="18">
                  <c:v>-63927.5</c:v>
                </c:pt>
                <c:pt idx="19">
                  <c:v>-67348.5</c:v>
                </c:pt>
                <c:pt idx="20">
                  <c:v>-69824</c:v>
                </c:pt>
                <c:pt idx="21">
                  <c:v>-73369</c:v>
                </c:pt>
                <c:pt idx="22">
                  <c:v>-76891.5</c:v>
                </c:pt>
                <c:pt idx="23">
                  <c:v>-75362.5</c:v>
                </c:pt>
                <c:pt idx="24">
                  <c:v>-72840</c:v>
                </c:pt>
                <c:pt idx="25">
                  <c:v>-72571.5</c:v>
                </c:pt>
                <c:pt idx="26">
                  <c:v>-71785</c:v>
                </c:pt>
                <c:pt idx="27">
                  <c:v>-70574</c:v>
                </c:pt>
                <c:pt idx="28">
                  <c:v>-70103.5</c:v>
                </c:pt>
                <c:pt idx="29">
                  <c:v>-68714</c:v>
                </c:pt>
                <c:pt idx="30">
                  <c:v>-68188.5</c:v>
                </c:pt>
                <c:pt idx="31">
                  <c:v>-69191.5</c:v>
                </c:pt>
                <c:pt idx="32">
                  <c:v>-69451</c:v>
                </c:pt>
                <c:pt idx="33">
                  <c:v>-68528</c:v>
                </c:pt>
                <c:pt idx="34">
                  <c:v>-66676.5</c:v>
                </c:pt>
                <c:pt idx="35">
                  <c:v>-63270.5</c:v>
                </c:pt>
                <c:pt idx="36">
                  <c:v>-60578.5</c:v>
                </c:pt>
                <c:pt idx="37">
                  <c:v>-61840</c:v>
                </c:pt>
                <c:pt idx="38">
                  <c:v>-63987.5</c:v>
                </c:pt>
                <c:pt idx="39">
                  <c:v>-64856.5</c:v>
                </c:pt>
                <c:pt idx="40">
                  <c:v>-67311.5</c:v>
                </c:pt>
                <c:pt idx="41">
                  <c:v>-71543</c:v>
                </c:pt>
                <c:pt idx="42">
                  <c:v>-75218</c:v>
                </c:pt>
                <c:pt idx="43">
                  <c:v>-76260.5</c:v>
                </c:pt>
                <c:pt idx="44">
                  <c:v>-77245.5</c:v>
                </c:pt>
                <c:pt idx="45">
                  <c:v>-79534</c:v>
                </c:pt>
                <c:pt idx="46">
                  <c:v>-80647</c:v>
                </c:pt>
                <c:pt idx="47">
                  <c:v>-80705.5</c:v>
                </c:pt>
                <c:pt idx="48">
                  <c:v>-81932</c:v>
                </c:pt>
                <c:pt idx="49">
                  <c:v>-82886</c:v>
                </c:pt>
                <c:pt idx="50">
                  <c:v>-82258</c:v>
                </c:pt>
                <c:pt idx="51">
                  <c:v>-81238.5</c:v>
                </c:pt>
                <c:pt idx="52">
                  <c:v>-79367.5</c:v>
                </c:pt>
                <c:pt idx="53">
                  <c:v>-77102.5</c:v>
                </c:pt>
                <c:pt idx="54">
                  <c:v>-75552</c:v>
                </c:pt>
                <c:pt idx="55">
                  <c:v>-74295</c:v>
                </c:pt>
                <c:pt idx="56">
                  <c:v>-72304</c:v>
                </c:pt>
                <c:pt idx="57">
                  <c:v>-70299</c:v>
                </c:pt>
                <c:pt idx="58">
                  <c:v>-67730</c:v>
                </c:pt>
                <c:pt idx="59">
                  <c:v>-65863</c:v>
                </c:pt>
                <c:pt idx="60">
                  <c:v>-64833</c:v>
                </c:pt>
                <c:pt idx="61">
                  <c:v>-63113.5</c:v>
                </c:pt>
                <c:pt idx="62">
                  <c:v>-62331</c:v>
                </c:pt>
                <c:pt idx="63">
                  <c:v>-62677</c:v>
                </c:pt>
                <c:pt idx="64">
                  <c:v>-63609.5</c:v>
                </c:pt>
                <c:pt idx="65">
                  <c:v>-65362</c:v>
                </c:pt>
                <c:pt idx="66">
                  <c:v>-69006.5</c:v>
                </c:pt>
                <c:pt idx="67">
                  <c:v>-62890.5</c:v>
                </c:pt>
                <c:pt idx="68">
                  <c:v>-52656.5</c:v>
                </c:pt>
                <c:pt idx="69">
                  <c:v>-51514</c:v>
                </c:pt>
                <c:pt idx="70">
                  <c:v>-50932.5</c:v>
                </c:pt>
                <c:pt idx="71">
                  <c:v>-47759.5</c:v>
                </c:pt>
                <c:pt idx="72">
                  <c:v>-43888</c:v>
                </c:pt>
                <c:pt idx="73">
                  <c:v>-42486</c:v>
                </c:pt>
                <c:pt idx="74">
                  <c:v>-42199.5</c:v>
                </c:pt>
                <c:pt idx="75">
                  <c:v>-40917</c:v>
                </c:pt>
                <c:pt idx="76">
                  <c:v>-39055.5</c:v>
                </c:pt>
                <c:pt idx="77">
                  <c:v>-37090.5</c:v>
                </c:pt>
                <c:pt idx="78">
                  <c:v>-35185</c:v>
                </c:pt>
                <c:pt idx="79">
                  <c:v>-32741</c:v>
                </c:pt>
                <c:pt idx="80">
                  <c:v>-30197</c:v>
                </c:pt>
                <c:pt idx="81">
                  <c:v>-28593.5</c:v>
                </c:pt>
                <c:pt idx="82">
                  <c:v>-26824</c:v>
                </c:pt>
                <c:pt idx="83">
                  <c:v>-24177</c:v>
                </c:pt>
                <c:pt idx="84">
                  <c:v>-21599</c:v>
                </c:pt>
                <c:pt idx="85">
                  <c:v>-18894</c:v>
                </c:pt>
                <c:pt idx="86">
                  <c:v>-16632.5</c:v>
                </c:pt>
                <c:pt idx="87">
                  <c:v>-14820</c:v>
                </c:pt>
                <c:pt idx="88">
                  <c:v>-12791.5</c:v>
                </c:pt>
                <c:pt idx="89">
                  <c:v>-10799.5</c:v>
                </c:pt>
                <c:pt idx="90">
                  <c:v>-9168.1200000000008</c:v>
                </c:pt>
                <c:pt idx="91">
                  <c:v>-7559.28</c:v>
                </c:pt>
                <c:pt idx="92">
                  <c:v>-6314.63</c:v>
                </c:pt>
                <c:pt idx="93">
                  <c:v>-5420.56</c:v>
                </c:pt>
                <c:pt idx="94">
                  <c:v>-3205.07</c:v>
                </c:pt>
                <c:pt idx="95">
                  <c:v>-2050.56</c:v>
                </c:pt>
                <c:pt idx="96">
                  <c:v>-1483.3</c:v>
                </c:pt>
                <c:pt idx="97">
                  <c:v>-1162.32</c:v>
                </c:pt>
                <c:pt idx="98">
                  <c:v>-820.87</c:v>
                </c:pt>
                <c:pt idx="99">
                  <c:v>-578.48</c:v>
                </c:pt>
                <c:pt idx="100">
                  <c:v>-356.08</c:v>
                </c:pt>
                <c:pt idx="101">
                  <c:v>-212.9</c:v>
                </c:pt>
                <c:pt idx="102">
                  <c:v>-122.54</c:v>
                </c:pt>
                <c:pt idx="103">
                  <c:v>-73.510000000000005</c:v>
                </c:pt>
                <c:pt idx="104">
                  <c:v>-43.06</c:v>
                </c:pt>
                <c:pt idx="105">
                  <c:v>-23.46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48446208"/>
        <c:axId val="148460672"/>
      </c:barChart>
      <c:catAx>
        <c:axId val="148446208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Cohort</a:t>
                </a:r>
              </a:p>
            </c:rich>
          </c:tx>
          <c:layout>
            <c:manualLayout>
              <c:xMode val="edge"/>
              <c:yMode val="edge"/>
              <c:x val="0.86430027866054016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148460672"/>
        <c:crosses val="autoZero"/>
        <c:auto val="1"/>
        <c:lblAlgn val="ctr"/>
        <c:lblOffset val="1"/>
        <c:tickLblSkip val="5"/>
        <c:noMultiLvlLbl val="0"/>
      </c:catAx>
      <c:valAx>
        <c:axId val="148460672"/>
        <c:scaling>
          <c:orientation val="minMax"/>
          <c:max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Cohort components of change </a:t>
                </a:r>
              </a:p>
            </c:rich>
          </c:tx>
          <c:layout>
            <c:manualLayout>
              <c:xMode val="edge"/>
              <c:yMode val="edge"/>
              <c:x val="0.23759123939841709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4844620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9534771671013"/>
          <c:y val="5.326901470629735E-2"/>
          <c:w val="0.79712657423360267"/>
          <c:h val="0.84748936425865218"/>
        </c:manualLayout>
      </c:layout>
      <c:barChart>
        <c:barDir val="bar"/>
        <c:grouping val="clustered"/>
        <c:varyColors val="0"/>
        <c:ser>
          <c:idx val="2"/>
          <c:order val="0"/>
          <c:spPr>
            <a:solidFill>
              <a:schemeClr val="tx1">
                <a:lumMod val="65000"/>
                <a:lumOff val="35000"/>
              </a:schemeClr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Finland!$A$6:$A$111</c:f>
              <c:numCache>
                <c:formatCode>General</c:formatCode>
                <c:ptCount val="10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</c:numCache>
            </c:numRef>
          </c:cat>
          <c:val>
            <c:numRef>
              <c:f>Finland!$B$6:$B$111</c:f>
              <c:numCache>
                <c:formatCode>0</c:formatCode>
                <c:ptCount val="106"/>
                <c:pt idx="0">
                  <c:v>59637</c:v>
                </c:pt>
                <c:pt idx="1">
                  <c:v>60455</c:v>
                </c:pt>
                <c:pt idx="2">
                  <c:v>61830</c:v>
                </c:pt>
                <c:pt idx="3">
                  <c:v>61410</c:v>
                </c:pt>
                <c:pt idx="4">
                  <c:v>60751</c:v>
                </c:pt>
                <c:pt idx="5">
                  <c:v>60075</c:v>
                </c:pt>
                <c:pt idx="6">
                  <c:v>60394</c:v>
                </c:pt>
                <c:pt idx="7">
                  <c:v>59111</c:v>
                </c:pt>
                <c:pt idx="8">
                  <c:v>59242</c:v>
                </c:pt>
                <c:pt idx="9">
                  <c:v>58158</c:v>
                </c:pt>
                <c:pt idx="10">
                  <c:v>57159</c:v>
                </c:pt>
                <c:pt idx="11">
                  <c:v>57571</c:v>
                </c:pt>
                <c:pt idx="12">
                  <c:v>58268</c:v>
                </c:pt>
                <c:pt idx="13">
                  <c:v>58986</c:v>
                </c:pt>
                <c:pt idx="14">
                  <c:v>58345</c:v>
                </c:pt>
                <c:pt idx="15">
                  <c:v>60618</c:v>
                </c:pt>
                <c:pt idx="16">
                  <c:v>62150</c:v>
                </c:pt>
                <c:pt idx="17">
                  <c:v>64570</c:v>
                </c:pt>
                <c:pt idx="18">
                  <c:v>66775</c:v>
                </c:pt>
                <c:pt idx="19">
                  <c:v>66600</c:v>
                </c:pt>
                <c:pt idx="20">
                  <c:v>68759</c:v>
                </c:pt>
                <c:pt idx="21">
                  <c:v>67784</c:v>
                </c:pt>
                <c:pt idx="22">
                  <c:v>68475</c:v>
                </c:pt>
                <c:pt idx="23">
                  <c:v>67072</c:v>
                </c:pt>
                <c:pt idx="24">
                  <c:v>67668</c:v>
                </c:pt>
                <c:pt idx="25">
                  <c:v>64658</c:v>
                </c:pt>
                <c:pt idx="26">
                  <c:v>65867</c:v>
                </c:pt>
                <c:pt idx="27">
                  <c:v>68083</c:v>
                </c:pt>
                <c:pt idx="28">
                  <c:v>70499</c:v>
                </c:pt>
                <c:pt idx="29">
                  <c:v>72188</c:v>
                </c:pt>
                <c:pt idx="30">
                  <c:v>71610</c:v>
                </c:pt>
                <c:pt idx="31">
                  <c:v>68792</c:v>
                </c:pt>
                <c:pt idx="32">
                  <c:v>68237</c:v>
                </c:pt>
                <c:pt idx="33">
                  <c:v>67967</c:v>
                </c:pt>
                <c:pt idx="34">
                  <c:v>68153</c:v>
                </c:pt>
                <c:pt idx="35">
                  <c:v>68904</c:v>
                </c:pt>
                <c:pt idx="36">
                  <c:v>69219</c:v>
                </c:pt>
                <c:pt idx="37">
                  <c:v>67859</c:v>
                </c:pt>
                <c:pt idx="38">
                  <c:v>64830</c:v>
                </c:pt>
                <c:pt idx="39">
                  <c:v>59030</c:v>
                </c:pt>
                <c:pt idx="40">
                  <c:v>61137</c:v>
                </c:pt>
                <c:pt idx="41">
                  <c:v>63085</c:v>
                </c:pt>
                <c:pt idx="42">
                  <c:v>65257</c:v>
                </c:pt>
                <c:pt idx="43">
                  <c:v>66628</c:v>
                </c:pt>
                <c:pt idx="44">
                  <c:v>71363</c:v>
                </c:pt>
                <c:pt idx="45">
                  <c:v>73345</c:v>
                </c:pt>
                <c:pt idx="46">
                  <c:v>73893</c:v>
                </c:pt>
                <c:pt idx="47">
                  <c:v>74116</c:v>
                </c:pt>
                <c:pt idx="48">
                  <c:v>75610</c:v>
                </c:pt>
                <c:pt idx="49">
                  <c:v>76334</c:v>
                </c:pt>
                <c:pt idx="50">
                  <c:v>75442</c:v>
                </c:pt>
                <c:pt idx="51">
                  <c:v>74981</c:v>
                </c:pt>
                <c:pt idx="52">
                  <c:v>74590</c:v>
                </c:pt>
                <c:pt idx="53">
                  <c:v>74286</c:v>
                </c:pt>
                <c:pt idx="54">
                  <c:v>71872</c:v>
                </c:pt>
                <c:pt idx="55">
                  <c:v>74975</c:v>
                </c:pt>
                <c:pt idx="56">
                  <c:v>76898</c:v>
                </c:pt>
                <c:pt idx="57">
                  <c:v>76141</c:v>
                </c:pt>
                <c:pt idx="58">
                  <c:v>76114</c:v>
                </c:pt>
                <c:pt idx="59">
                  <c:v>75067</c:v>
                </c:pt>
                <c:pt idx="60">
                  <c:v>77579</c:v>
                </c:pt>
                <c:pt idx="61">
                  <c:v>74720</c:v>
                </c:pt>
                <c:pt idx="62">
                  <c:v>77343</c:v>
                </c:pt>
                <c:pt idx="63">
                  <c:v>79443</c:v>
                </c:pt>
                <c:pt idx="64">
                  <c:v>80503</c:v>
                </c:pt>
                <c:pt idx="65">
                  <c:v>79730</c:v>
                </c:pt>
                <c:pt idx="66">
                  <c:v>77292</c:v>
                </c:pt>
                <c:pt idx="67">
                  <c:v>68492</c:v>
                </c:pt>
                <c:pt idx="68">
                  <c:v>54538</c:v>
                </c:pt>
                <c:pt idx="69">
                  <c:v>51476</c:v>
                </c:pt>
                <c:pt idx="70">
                  <c:v>40920</c:v>
                </c:pt>
                <c:pt idx="71">
                  <c:v>58912</c:v>
                </c:pt>
                <c:pt idx="72">
                  <c:v>41425</c:v>
                </c:pt>
                <c:pt idx="73">
                  <c:v>47424</c:v>
                </c:pt>
                <c:pt idx="74">
                  <c:v>45118</c:v>
                </c:pt>
                <c:pt idx="75">
                  <c:v>41597</c:v>
                </c:pt>
                <c:pt idx="76">
                  <c:v>38543</c:v>
                </c:pt>
                <c:pt idx="77">
                  <c:v>37579</c:v>
                </c:pt>
                <c:pt idx="78">
                  <c:v>34663</c:v>
                </c:pt>
                <c:pt idx="79">
                  <c:v>31697</c:v>
                </c:pt>
                <c:pt idx="80">
                  <c:v>31899</c:v>
                </c:pt>
                <c:pt idx="81">
                  <c:v>30995</c:v>
                </c:pt>
                <c:pt idx="82">
                  <c:v>29961</c:v>
                </c:pt>
                <c:pt idx="83">
                  <c:v>27409</c:v>
                </c:pt>
                <c:pt idx="84">
                  <c:v>24939</c:v>
                </c:pt>
                <c:pt idx="85">
                  <c:v>21758</c:v>
                </c:pt>
                <c:pt idx="86">
                  <c:v>19382</c:v>
                </c:pt>
                <c:pt idx="87">
                  <c:v>17310</c:v>
                </c:pt>
                <c:pt idx="88">
                  <c:v>14236</c:v>
                </c:pt>
                <c:pt idx="89">
                  <c:v>12373</c:v>
                </c:pt>
                <c:pt idx="90">
                  <c:v>9806</c:v>
                </c:pt>
                <c:pt idx="91">
                  <c:v>8150</c:v>
                </c:pt>
                <c:pt idx="92">
                  <c:v>6322</c:v>
                </c:pt>
                <c:pt idx="93">
                  <c:v>3858</c:v>
                </c:pt>
                <c:pt idx="94">
                  <c:v>3228</c:v>
                </c:pt>
                <c:pt idx="95">
                  <c:v>2410</c:v>
                </c:pt>
                <c:pt idx="96">
                  <c:v>1623</c:v>
                </c:pt>
                <c:pt idx="97">
                  <c:v>1170</c:v>
                </c:pt>
                <c:pt idx="98">
                  <c:v>762</c:v>
                </c:pt>
                <c:pt idx="99">
                  <c:v>487</c:v>
                </c:pt>
                <c:pt idx="100">
                  <c:v>319</c:v>
                </c:pt>
                <c:pt idx="101">
                  <c:v>170</c:v>
                </c:pt>
                <c:pt idx="102">
                  <c:v>100</c:v>
                </c:pt>
                <c:pt idx="103">
                  <c:v>56</c:v>
                </c:pt>
                <c:pt idx="104">
                  <c:v>40</c:v>
                </c:pt>
                <c:pt idx="105">
                  <c:v>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0959232"/>
        <c:axId val="150961152"/>
      </c:barChart>
      <c:catAx>
        <c:axId val="15095923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layout>
            <c:manualLayout>
              <c:xMode val="edge"/>
              <c:yMode val="edge"/>
              <c:x val="2.6133890616761177E-2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spPr>
          <a:ln>
            <a:solidFill>
              <a:schemeClr val="tx1"/>
            </a:solidFill>
          </a:ln>
        </c:spPr>
        <c:crossAx val="150961152"/>
        <c:crosses val="autoZero"/>
        <c:auto val="1"/>
        <c:lblAlgn val="ctr"/>
        <c:lblOffset val="1"/>
        <c:tickLblSkip val="5"/>
        <c:noMultiLvlLbl val="0"/>
      </c:catAx>
      <c:valAx>
        <c:axId val="150961152"/>
        <c:scaling>
          <c:orientation val="minMax"/>
          <c:max val="125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Population</a:t>
                </a:r>
              </a:p>
            </c:rich>
          </c:tx>
          <c:layout>
            <c:manualLayout>
              <c:xMode val="edge"/>
              <c:yMode val="edge"/>
              <c:x val="0.41545867066830827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50959232"/>
        <c:crosses val="autoZero"/>
        <c:crossBetween val="between"/>
        <c:majorUnit val="25000"/>
      </c:valAx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0717127530775825"/>
          <c:y val="3.5478876587538268E-2"/>
          <c:w val="0.1345514638952959"/>
          <c:h val="8.469860149794068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46684074516394E-2"/>
          <c:y val="5.2491185382943013E-2"/>
          <c:w val="0.7865417079934417"/>
          <c:h val="0.84826722839902524"/>
        </c:manualLayout>
      </c:layout>
      <c:barChart>
        <c:barDir val="bar"/>
        <c:grouping val="clustered"/>
        <c:varyColors val="0"/>
        <c:ser>
          <c:idx val="5"/>
          <c:order val="0"/>
          <c:tx>
            <c:v>net migration gains</c:v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Finland!$D$6:$D$111</c:f>
              <c:numCache>
                <c:formatCode>General</c:formatCode>
                <c:ptCount val="106"/>
                <c:pt idx="0">
                  <c:v>2012</c:v>
                </c:pt>
                <c:pt idx="1">
                  <c:v>2011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2007</c:v>
                </c:pt>
                <c:pt idx="6">
                  <c:v>2006</c:v>
                </c:pt>
                <c:pt idx="7">
                  <c:v>2005</c:v>
                </c:pt>
                <c:pt idx="8">
                  <c:v>2004</c:v>
                </c:pt>
                <c:pt idx="9">
                  <c:v>2003</c:v>
                </c:pt>
                <c:pt idx="10">
                  <c:v>2002</c:v>
                </c:pt>
                <c:pt idx="11">
                  <c:v>2001</c:v>
                </c:pt>
                <c:pt idx="12">
                  <c:v>2000</c:v>
                </c:pt>
                <c:pt idx="13">
                  <c:v>1999</c:v>
                </c:pt>
                <c:pt idx="14">
                  <c:v>1998</c:v>
                </c:pt>
                <c:pt idx="15">
                  <c:v>1997</c:v>
                </c:pt>
                <c:pt idx="16">
                  <c:v>1996</c:v>
                </c:pt>
                <c:pt idx="17">
                  <c:v>1995</c:v>
                </c:pt>
                <c:pt idx="18">
                  <c:v>1994</c:v>
                </c:pt>
                <c:pt idx="19">
                  <c:v>1993</c:v>
                </c:pt>
                <c:pt idx="20">
                  <c:v>1992</c:v>
                </c:pt>
                <c:pt idx="21">
                  <c:v>1991</c:v>
                </c:pt>
                <c:pt idx="22">
                  <c:v>1990</c:v>
                </c:pt>
                <c:pt idx="23">
                  <c:v>1989</c:v>
                </c:pt>
                <c:pt idx="24">
                  <c:v>1988</c:v>
                </c:pt>
                <c:pt idx="25">
                  <c:v>1987</c:v>
                </c:pt>
                <c:pt idx="26">
                  <c:v>1986</c:v>
                </c:pt>
                <c:pt idx="27">
                  <c:v>1985</c:v>
                </c:pt>
                <c:pt idx="28">
                  <c:v>1984</c:v>
                </c:pt>
                <c:pt idx="29">
                  <c:v>1983</c:v>
                </c:pt>
                <c:pt idx="30">
                  <c:v>1982</c:v>
                </c:pt>
                <c:pt idx="31">
                  <c:v>1981</c:v>
                </c:pt>
                <c:pt idx="32">
                  <c:v>1980</c:v>
                </c:pt>
                <c:pt idx="33">
                  <c:v>1979</c:v>
                </c:pt>
                <c:pt idx="34">
                  <c:v>1978</c:v>
                </c:pt>
                <c:pt idx="35">
                  <c:v>1977</c:v>
                </c:pt>
                <c:pt idx="36">
                  <c:v>1976</c:v>
                </c:pt>
                <c:pt idx="37">
                  <c:v>1975</c:v>
                </c:pt>
                <c:pt idx="38">
                  <c:v>1974</c:v>
                </c:pt>
                <c:pt idx="39">
                  <c:v>1973</c:v>
                </c:pt>
                <c:pt idx="40">
                  <c:v>1972</c:v>
                </c:pt>
                <c:pt idx="41">
                  <c:v>1971</c:v>
                </c:pt>
                <c:pt idx="42">
                  <c:v>1970</c:v>
                </c:pt>
                <c:pt idx="43">
                  <c:v>1969</c:v>
                </c:pt>
                <c:pt idx="44">
                  <c:v>1968</c:v>
                </c:pt>
                <c:pt idx="45">
                  <c:v>1967</c:v>
                </c:pt>
                <c:pt idx="46">
                  <c:v>1966</c:v>
                </c:pt>
                <c:pt idx="47">
                  <c:v>1965</c:v>
                </c:pt>
                <c:pt idx="48">
                  <c:v>1964</c:v>
                </c:pt>
                <c:pt idx="49">
                  <c:v>1963</c:v>
                </c:pt>
                <c:pt idx="50">
                  <c:v>1962</c:v>
                </c:pt>
                <c:pt idx="51">
                  <c:v>1961</c:v>
                </c:pt>
                <c:pt idx="52">
                  <c:v>1960</c:v>
                </c:pt>
                <c:pt idx="53">
                  <c:v>1959</c:v>
                </c:pt>
                <c:pt idx="54">
                  <c:v>1958</c:v>
                </c:pt>
                <c:pt idx="55">
                  <c:v>1957</c:v>
                </c:pt>
                <c:pt idx="56">
                  <c:v>1956</c:v>
                </c:pt>
                <c:pt idx="57">
                  <c:v>1955</c:v>
                </c:pt>
                <c:pt idx="58">
                  <c:v>1954</c:v>
                </c:pt>
                <c:pt idx="59">
                  <c:v>1953</c:v>
                </c:pt>
                <c:pt idx="60">
                  <c:v>1952</c:v>
                </c:pt>
                <c:pt idx="61">
                  <c:v>1951</c:v>
                </c:pt>
                <c:pt idx="62">
                  <c:v>1950</c:v>
                </c:pt>
                <c:pt idx="63">
                  <c:v>1949</c:v>
                </c:pt>
                <c:pt idx="64">
                  <c:v>1948</c:v>
                </c:pt>
                <c:pt idx="65">
                  <c:v>1947</c:v>
                </c:pt>
                <c:pt idx="66">
                  <c:v>1946</c:v>
                </c:pt>
                <c:pt idx="67">
                  <c:v>1945</c:v>
                </c:pt>
                <c:pt idx="68">
                  <c:v>1944</c:v>
                </c:pt>
                <c:pt idx="69">
                  <c:v>1943</c:v>
                </c:pt>
                <c:pt idx="70">
                  <c:v>1942</c:v>
                </c:pt>
                <c:pt idx="71">
                  <c:v>1941</c:v>
                </c:pt>
                <c:pt idx="72">
                  <c:v>1940</c:v>
                </c:pt>
                <c:pt idx="73">
                  <c:v>1939</c:v>
                </c:pt>
                <c:pt idx="74">
                  <c:v>1938</c:v>
                </c:pt>
                <c:pt idx="75">
                  <c:v>1937</c:v>
                </c:pt>
                <c:pt idx="76">
                  <c:v>1936</c:v>
                </c:pt>
                <c:pt idx="77">
                  <c:v>1935</c:v>
                </c:pt>
                <c:pt idx="78">
                  <c:v>1934</c:v>
                </c:pt>
                <c:pt idx="79">
                  <c:v>1933</c:v>
                </c:pt>
                <c:pt idx="80">
                  <c:v>1932</c:v>
                </c:pt>
                <c:pt idx="81">
                  <c:v>1931</c:v>
                </c:pt>
                <c:pt idx="82">
                  <c:v>1930</c:v>
                </c:pt>
                <c:pt idx="83">
                  <c:v>1929</c:v>
                </c:pt>
                <c:pt idx="84">
                  <c:v>1928</c:v>
                </c:pt>
                <c:pt idx="85">
                  <c:v>1927</c:v>
                </c:pt>
                <c:pt idx="86">
                  <c:v>1926</c:v>
                </c:pt>
                <c:pt idx="87">
                  <c:v>1925</c:v>
                </c:pt>
                <c:pt idx="88">
                  <c:v>1924</c:v>
                </c:pt>
                <c:pt idx="89">
                  <c:v>1923</c:v>
                </c:pt>
                <c:pt idx="90">
                  <c:v>1922</c:v>
                </c:pt>
                <c:pt idx="91">
                  <c:v>1921</c:v>
                </c:pt>
                <c:pt idx="92">
                  <c:v>1920</c:v>
                </c:pt>
                <c:pt idx="93">
                  <c:v>1919</c:v>
                </c:pt>
                <c:pt idx="94">
                  <c:v>1918</c:v>
                </c:pt>
                <c:pt idx="95">
                  <c:v>1917</c:v>
                </c:pt>
                <c:pt idx="96">
                  <c:v>1916</c:v>
                </c:pt>
                <c:pt idx="97">
                  <c:v>1915</c:v>
                </c:pt>
                <c:pt idx="98">
                  <c:v>1914</c:v>
                </c:pt>
                <c:pt idx="99">
                  <c:v>1913</c:v>
                </c:pt>
                <c:pt idx="100">
                  <c:v>1912</c:v>
                </c:pt>
                <c:pt idx="101">
                  <c:v>1911</c:v>
                </c:pt>
                <c:pt idx="102">
                  <c:v>1910</c:v>
                </c:pt>
                <c:pt idx="103">
                  <c:v>1909</c:v>
                </c:pt>
                <c:pt idx="104">
                  <c:v>1908</c:v>
                </c:pt>
                <c:pt idx="105">
                  <c:v>1907</c:v>
                </c:pt>
              </c:numCache>
            </c:numRef>
          </c:cat>
          <c:val>
            <c:numRef>
              <c:f>Finland!$Z$6:$Z$111</c:f>
              <c:numCache>
                <c:formatCode>0</c:formatCode>
                <c:ptCount val="106"/>
                <c:pt idx="0">
                  <c:v>-59759</c:v>
                </c:pt>
                <c:pt idx="1">
                  <c:v>-60605</c:v>
                </c:pt>
                <c:pt idx="2">
                  <c:v>-61988</c:v>
                </c:pt>
                <c:pt idx="3">
                  <c:v>-61602</c:v>
                </c:pt>
                <c:pt idx="4">
                  <c:v>-60938</c:v>
                </c:pt>
                <c:pt idx="5">
                  <c:v>-60269</c:v>
                </c:pt>
                <c:pt idx="6">
                  <c:v>-60601</c:v>
                </c:pt>
                <c:pt idx="7">
                  <c:v>-59337</c:v>
                </c:pt>
                <c:pt idx="8">
                  <c:v>-59509</c:v>
                </c:pt>
                <c:pt idx="9">
                  <c:v>-58398</c:v>
                </c:pt>
                <c:pt idx="10">
                  <c:v>-57400</c:v>
                </c:pt>
                <c:pt idx="11">
                  <c:v>-57827</c:v>
                </c:pt>
                <c:pt idx="12">
                  <c:v>-58557</c:v>
                </c:pt>
                <c:pt idx="13">
                  <c:v>-59318</c:v>
                </c:pt>
                <c:pt idx="14">
                  <c:v>-58675</c:v>
                </c:pt>
                <c:pt idx="15">
                  <c:v>-60979</c:v>
                </c:pt>
                <c:pt idx="16">
                  <c:v>-62515</c:v>
                </c:pt>
                <c:pt idx="17">
                  <c:v>-64983</c:v>
                </c:pt>
                <c:pt idx="18">
                  <c:v>-67291</c:v>
                </c:pt>
                <c:pt idx="19">
                  <c:v>-67136</c:v>
                </c:pt>
                <c:pt idx="20">
                  <c:v>-69400</c:v>
                </c:pt>
                <c:pt idx="21">
                  <c:v>-68524</c:v>
                </c:pt>
                <c:pt idx="22">
                  <c:v>-69271</c:v>
                </c:pt>
                <c:pt idx="23">
                  <c:v>-67876</c:v>
                </c:pt>
                <c:pt idx="24">
                  <c:v>-68567</c:v>
                </c:pt>
                <c:pt idx="25">
                  <c:v>-65531</c:v>
                </c:pt>
                <c:pt idx="26">
                  <c:v>-66837</c:v>
                </c:pt>
                <c:pt idx="27">
                  <c:v>-69119</c:v>
                </c:pt>
                <c:pt idx="28">
                  <c:v>-71662</c:v>
                </c:pt>
                <c:pt idx="29">
                  <c:v>-73411</c:v>
                </c:pt>
                <c:pt idx="30">
                  <c:v>-72894</c:v>
                </c:pt>
                <c:pt idx="31">
                  <c:v>-70153</c:v>
                </c:pt>
                <c:pt idx="32">
                  <c:v>-69703</c:v>
                </c:pt>
                <c:pt idx="33">
                  <c:v>-69496</c:v>
                </c:pt>
                <c:pt idx="34">
                  <c:v>-69652</c:v>
                </c:pt>
                <c:pt idx="35">
                  <c:v>-70637</c:v>
                </c:pt>
                <c:pt idx="36">
                  <c:v>-71164</c:v>
                </c:pt>
                <c:pt idx="37">
                  <c:v>-69894</c:v>
                </c:pt>
                <c:pt idx="38">
                  <c:v>-66927</c:v>
                </c:pt>
                <c:pt idx="39">
                  <c:v>-61006</c:v>
                </c:pt>
                <c:pt idx="40">
                  <c:v>-63379</c:v>
                </c:pt>
                <c:pt idx="41">
                  <c:v>-65561</c:v>
                </c:pt>
                <c:pt idx="42">
                  <c:v>-68058</c:v>
                </c:pt>
                <c:pt idx="43">
                  <c:v>-69729</c:v>
                </c:pt>
                <c:pt idx="44">
                  <c:v>-74933</c:v>
                </c:pt>
                <c:pt idx="45">
                  <c:v>-77427</c:v>
                </c:pt>
                <c:pt idx="46">
                  <c:v>-78134</c:v>
                </c:pt>
                <c:pt idx="47">
                  <c:v>-78699</c:v>
                </c:pt>
                <c:pt idx="48">
                  <c:v>-80580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-84789.02</c:v>
                </c:pt>
                <c:pt idx="93">
                  <c:v>-64458.020000000004</c:v>
                </c:pt>
                <c:pt idx="94">
                  <c:v>-80124.03</c:v>
                </c:pt>
                <c:pt idx="95">
                  <c:v>0</c:v>
                </c:pt>
                <c:pt idx="96">
                  <c:v>-79750.95</c:v>
                </c:pt>
                <c:pt idx="97">
                  <c:v>0</c:v>
                </c:pt>
                <c:pt idx="98">
                  <c:v>0</c:v>
                </c:pt>
                <c:pt idx="99">
                  <c:v>-87427.13</c:v>
                </c:pt>
                <c:pt idx="100">
                  <c:v>0</c:v>
                </c:pt>
                <c:pt idx="101">
                  <c:v>-91638.44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1"/>
          <c:order val="1"/>
          <c:tx>
            <c:strRef>
              <c:f>Australia!$Y$5</c:f>
              <c:strCache>
                <c:ptCount val="1"/>
                <c:pt idx="0">
                  <c:v>deaths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</c:spPr>
          <c:invertIfNegative val="0"/>
          <c:cat>
            <c:numRef>
              <c:f>Finland!$D$6:$D$111</c:f>
              <c:numCache>
                <c:formatCode>General</c:formatCode>
                <c:ptCount val="106"/>
                <c:pt idx="0">
                  <c:v>2012</c:v>
                </c:pt>
                <c:pt idx="1">
                  <c:v>2011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2007</c:v>
                </c:pt>
                <c:pt idx="6">
                  <c:v>2006</c:v>
                </c:pt>
                <c:pt idx="7">
                  <c:v>2005</c:v>
                </c:pt>
                <c:pt idx="8">
                  <c:v>2004</c:v>
                </c:pt>
                <c:pt idx="9">
                  <c:v>2003</c:v>
                </c:pt>
                <c:pt idx="10">
                  <c:v>2002</c:v>
                </c:pt>
                <c:pt idx="11">
                  <c:v>2001</c:v>
                </c:pt>
                <c:pt idx="12">
                  <c:v>2000</c:v>
                </c:pt>
                <c:pt idx="13">
                  <c:v>1999</c:v>
                </c:pt>
                <c:pt idx="14">
                  <c:v>1998</c:v>
                </c:pt>
                <c:pt idx="15">
                  <c:v>1997</c:v>
                </c:pt>
                <c:pt idx="16">
                  <c:v>1996</c:v>
                </c:pt>
                <c:pt idx="17">
                  <c:v>1995</c:v>
                </c:pt>
                <c:pt idx="18">
                  <c:v>1994</c:v>
                </c:pt>
                <c:pt idx="19">
                  <c:v>1993</c:v>
                </c:pt>
                <c:pt idx="20">
                  <c:v>1992</c:v>
                </c:pt>
                <c:pt idx="21">
                  <c:v>1991</c:v>
                </c:pt>
                <c:pt idx="22">
                  <c:v>1990</c:v>
                </c:pt>
                <c:pt idx="23">
                  <c:v>1989</c:v>
                </c:pt>
                <c:pt idx="24">
                  <c:v>1988</c:v>
                </c:pt>
                <c:pt idx="25">
                  <c:v>1987</c:v>
                </c:pt>
                <c:pt idx="26">
                  <c:v>1986</c:v>
                </c:pt>
                <c:pt idx="27">
                  <c:v>1985</c:v>
                </c:pt>
                <c:pt idx="28">
                  <c:v>1984</c:v>
                </c:pt>
                <c:pt idx="29">
                  <c:v>1983</c:v>
                </c:pt>
                <c:pt idx="30">
                  <c:v>1982</c:v>
                </c:pt>
                <c:pt idx="31">
                  <c:v>1981</c:v>
                </c:pt>
                <c:pt idx="32">
                  <c:v>1980</c:v>
                </c:pt>
                <c:pt idx="33">
                  <c:v>1979</c:v>
                </c:pt>
                <c:pt idx="34">
                  <c:v>1978</c:v>
                </c:pt>
                <c:pt idx="35">
                  <c:v>1977</c:v>
                </c:pt>
                <c:pt idx="36">
                  <c:v>1976</c:v>
                </c:pt>
                <c:pt idx="37">
                  <c:v>1975</c:v>
                </c:pt>
                <c:pt idx="38">
                  <c:v>1974</c:v>
                </c:pt>
                <c:pt idx="39">
                  <c:v>1973</c:v>
                </c:pt>
                <c:pt idx="40">
                  <c:v>1972</c:v>
                </c:pt>
                <c:pt idx="41">
                  <c:v>1971</c:v>
                </c:pt>
                <c:pt idx="42">
                  <c:v>1970</c:v>
                </c:pt>
                <c:pt idx="43">
                  <c:v>1969</c:v>
                </c:pt>
                <c:pt idx="44">
                  <c:v>1968</c:v>
                </c:pt>
                <c:pt idx="45">
                  <c:v>1967</c:v>
                </c:pt>
                <c:pt idx="46">
                  <c:v>1966</c:v>
                </c:pt>
                <c:pt idx="47">
                  <c:v>1965</c:v>
                </c:pt>
                <c:pt idx="48">
                  <c:v>1964</c:v>
                </c:pt>
                <c:pt idx="49">
                  <c:v>1963</c:v>
                </c:pt>
                <c:pt idx="50">
                  <c:v>1962</c:v>
                </c:pt>
                <c:pt idx="51">
                  <c:v>1961</c:v>
                </c:pt>
                <c:pt idx="52">
                  <c:v>1960</c:v>
                </c:pt>
                <c:pt idx="53">
                  <c:v>1959</c:v>
                </c:pt>
                <c:pt idx="54">
                  <c:v>1958</c:v>
                </c:pt>
                <c:pt idx="55">
                  <c:v>1957</c:v>
                </c:pt>
                <c:pt idx="56">
                  <c:v>1956</c:v>
                </c:pt>
                <c:pt idx="57">
                  <c:v>1955</c:v>
                </c:pt>
                <c:pt idx="58">
                  <c:v>1954</c:v>
                </c:pt>
                <c:pt idx="59">
                  <c:v>1953</c:v>
                </c:pt>
                <c:pt idx="60">
                  <c:v>1952</c:v>
                </c:pt>
                <c:pt idx="61">
                  <c:v>1951</c:v>
                </c:pt>
                <c:pt idx="62">
                  <c:v>1950</c:v>
                </c:pt>
                <c:pt idx="63">
                  <c:v>1949</c:v>
                </c:pt>
                <c:pt idx="64">
                  <c:v>1948</c:v>
                </c:pt>
                <c:pt idx="65">
                  <c:v>1947</c:v>
                </c:pt>
                <c:pt idx="66">
                  <c:v>1946</c:v>
                </c:pt>
                <c:pt idx="67">
                  <c:v>1945</c:v>
                </c:pt>
                <c:pt idx="68">
                  <c:v>1944</c:v>
                </c:pt>
                <c:pt idx="69">
                  <c:v>1943</c:v>
                </c:pt>
                <c:pt idx="70">
                  <c:v>1942</c:v>
                </c:pt>
                <c:pt idx="71">
                  <c:v>1941</c:v>
                </c:pt>
                <c:pt idx="72">
                  <c:v>1940</c:v>
                </c:pt>
                <c:pt idx="73">
                  <c:v>1939</c:v>
                </c:pt>
                <c:pt idx="74">
                  <c:v>1938</c:v>
                </c:pt>
                <c:pt idx="75">
                  <c:v>1937</c:v>
                </c:pt>
                <c:pt idx="76">
                  <c:v>1936</c:v>
                </c:pt>
                <c:pt idx="77">
                  <c:v>1935</c:v>
                </c:pt>
                <c:pt idx="78">
                  <c:v>1934</c:v>
                </c:pt>
                <c:pt idx="79">
                  <c:v>1933</c:v>
                </c:pt>
                <c:pt idx="80">
                  <c:v>1932</c:v>
                </c:pt>
                <c:pt idx="81">
                  <c:v>1931</c:v>
                </c:pt>
                <c:pt idx="82">
                  <c:v>1930</c:v>
                </c:pt>
                <c:pt idx="83">
                  <c:v>1929</c:v>
                </c:pt>
                <c:pt idx="84">
                  <c:v>1928</c:v>
                </c:pt>
                <c:pt idx="85">
                  <c:v>1927</c:v>
                </c:pt>
                <c:pt idx="86">
                  <c:v>1926</c:v>
                </c:pt>
                <c:pt idx="87">
                  <c:v>1925</c:v>
                </c:pt>
                <c:pt idx="88">
                  <c:v>1924</c:v>
                </c:pt>
                <c:pt idx="89">
                  <c:v>1923</c:v>
                </c:pt>
                <c:pt idx="90">
                  <c:v>1922</c:v>
                </c:pt>
                <c:pt idx="91">
                  <c:v>1921</c:v>
                </c:pt>
                <c:pt idx="92">
                  <c:v>1920</c:v>
                </c:pt>
                <c:pt idx="93">
                  <c:v>1919</c:v>
                </c:pt>
                <c:pt idx="94">
                  <c:v>1918</c:v>
                </c:pt>
                <c:pt idx="95">
                  <c:v>1917</c:v>
                </c:pt>
                <c:pt idx="96">
                  <c:v>1916</c:v>
                </c:pt>
                <c:pt idx="97">
                  <c:v>1915</c:v>
                </c:pt>
                <c:pt idx="98">
                  <c:v>1914</c:v>
                </c:pt>
                <c:pt idx="99">
                  <c:v>1913</c:v>
                </c:pt>
                <c:pt idx="100">
                  <c:v>1912</c:v>
                </c:pt>
                <c:pt idx="101">
                  <c:v>1911</c:v>
                </c:pt>
                <c:pt idx="102">
                  <c:v>1910</c:v>
                </c:pt>
                <c:pt idx="103">
                  <c:v>1909</c:v>
                </c:pt>
                <c:pt idx="104">
                  <c:v>1908</c:v>
                </c:pt>
                <c:pt idx="105">
                  <c:v>1907</c:v>
                </c:pt>
              </c:numCache>
            </c:numRef>
          </c:cat>
          <c:val>
            <c:numRef>
              <c:f>Finland!$Y$6:$Y$111</c:f>
              <c:numCache>
                <c:formatCode>0</c:formatCode>
                <c:ptCount val="106"/>
                <c:pt idx="0">
                  <c:v>-59759</c:v>
                </c:pt>
                <c:pt idx="1">
                  <c:v>-60605</c:v>
                </c:pt>
                <c:pt idx="2">
                  <c:v>-61988</c:v>
                </c:pt>
                <c:pt idx="3">
                  <c:v>-61602</c:v>
                </c:pt>
                <c:pt idx="4">
                  <c:v>-60938</c:v>
                </c:pt>
                <c:pt idx="5">
                  <c:v>-60269</c:v>
                </c:pt>
                <c:pt idx="6">
                  <c:v>-60601</c:v>
                </c:pt>
                <c:pt idx="7">
                  <c:v>-59337</c:v>
                </c:pt>
                <c:pt idx="8">
                  <c:v>-59509</c:v>
                </c:pt>
                <c:pt idx="9">
                  <c:v>-58398</c:v>
                </c:pt>
                <c:pt idx="10">
                  <c:v>-57400</c:v>
                </c:pt>
                <c:pt idx="11">
                  <c:v>-57827</c:v>
                </c:pt>
                <c:pt idx="12">
                  <c:v>-58557</c:v>
                </c:pt>
                <c:pt idx="13">
                  <c:v>-59318</c:v>
                </c:pt>
                <c:pt idx="14">
                  <c:v>-58675</c:v>
                </c:pt>
                <c:pt idx="15">
                  <c:v>-60979</c:v>
                </c:pt>
                <c:pt idx="16">
                  <c:v>-62515</c:v>
                </c:pt>
                <c:pt idx="17">
                  <c:v>-64983</c:v>
                </c:pt>
                <c:pt idx="18">
                  <c:v>-67291</c:v>
                </c:pt>
                <c:pt idx="19">
                  <c:v>-67136</c:v>
                </c:pt>
                <c:pt idx="20">
                  <c:v>-69400</c:v>
                </c:pt>
                <c:pt idx="21">
                  <c:v>-68524</c:v>
                </c:pt>
                <c:pt idx="22">
                  <c:v>-69271</c:v>
                </c:pt>
                <c:pt idx="23">
                  <c:v>-67876</c:v>
                </c:pt>
                <c:pt idx="24">
                  <c:v>-68567</c:v>
                </c:pt>
                <c:pt idx="25">
                  <c:v>-65531</c:v>
                </c:pt>
                <c:pt idx="26">
                  <c:v>-66837</c:v>
                </c:pt>
                <c:pt idx="27">
                  <c:v>-69119</c:v>
                </c:pt>
                <c:pt idx="28">
                  <c:v>-71662</c:v>
                </c:pt>
                <c:pt idx="29">
                  <c:v>-73411</c:v>
                </c:pt>
                <c:pt idx="30">
                  <c:v>-72894</c:v>
                </c:pt>
                <c:pt idx="31">
                  <c:v>-70153</c:v>
                </c:pt>
                <c:pt idx="32">
                  <c:v>-69703</c:v>
                </c:pt>
                <c:pt idx="33">
                  <c:v>-69496</c:v>
                </c:pt>
                <c:pt idx="34">
                  <c:v>-69652</c:v>
                </c:pt>
                <c:pt idx="35">
                  <c:v>-70637</c:v>
                </c:pt>
                <c:pt idx="36">
                  <c:v>-71164</c:v>
                </c:pt>
                <c:pt idx="37">
                  <c:v>-69894</c:v>
                </c:pt>
                <c:pt idx="38">
                  <c:v>-66927</c:v>
                </c:pt>
                <c:pt idx="39">
                  <c:v>-61006</c:v>
                </c:pt>
                <c:pt idx="40">
                  <c:v>-63379</c:v>
                </c:pt>
                <c:pt idx="41">
                  <c:v>-65561</c:v>
                </c:pt>
                <c:pt idx="42">
                  <c:v>-68058</c:v>
                </c:pt>
                <c:pt idx="43">
                  <c:v>-69729</c:v>
                </c:pt>
                <c:pt idx="44">
                  <c:v>-74933</c:v>
                </c:pt>
                <c:pt idx="45">
                  <c:v>-77427</c:v>
                </c:pt>
                <c:pt idx="46">
                  <c:v>-78134</c:v>
                </c:pt>
                <c:pt idx="47">
                  <c:v>-78699</c:v>
                </c:pt>
                <c:pt idx="48">
                  <c:v>-80580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-84789.02</c:v>
                </c:pt>
                <c:pt idx="93">
                  <c:v>-64458.020000000004</c:v>
                </c:pt>
                <c:pt idx="94">
                  <c:v>-80124.03</c:v>
                </c:pt>
                <c:pt idx="95">
                  <c:v>0</c:v>
                </c:pt>
                <c:pt idx="96">
                  <c:v>-79750.95</c:v>
                </c:pt>
                <c:pt idx="97">
                  <c:v>0</c:v>
                </c:pt>
                <c:pt idx="98">
                  <c:v>0</c:v>
                </c:pt>
                <c:pt idx="99">
                  <c:v>-87427.13</c:v>
                </c:pt>
                <c:pt idx="100">
                  <c:v>0</c:v>
                </c:pt>
                <c:pt idx="101">
                  <c:v>-91638.44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2"/>
          <c:order val="2"/>
          <c:tx>
            <c:strRef>
              <c:f>Australia!$AA$5</c:f>
              <c:strCache>
                <c:ptCount val="1"/>
                <c:pt idx="0">
                  <c:v>net mig 2</c:v>
                </c:pt>
              </c:strCache>
            </c:strRef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Finland!$D$6:$D$111</c:f>
              <c:numCache>
                <c:formatCode>General</c:formatCode>
                <c:ptCount val="106"/>
                <c:pt idx="0">
                  <c:v>2012</c:v>
                </c:pt>
                <c:pt idx="1">
                  <c:v>2011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2007</c:v>
                </c:pt>
                <c:pt idx="6">
                  <c:v>2006</c:v>
                </c:pt>
                <c:pt idx="7">
                  <c:v>2005</c:v>
                </c:pt>
                <c:pt idx="8">
                  <c:v>2004</c:v>
                </c:pt>
                <c:pt idx="9">
                  <c:v>2003</c:v>
                </c:pt>
                <c:pt idx="10">
                  <c:v>2002</c:v>
                </c:pt>
                <c:pt idx="11">
                  <c:v>2001</c:v>
                </c:pt>
                <c:pt idx="12">
                  <c:v>2000</c:v>
                </c:pt>
                <c:pt idx="13">
                  <c:v>1999</c:v>
                </c:pt>
                <c:pt idx="14">
                  <c:v>1998</c:v>
                </c:pt>
                <c:pt idx="15">
                  <c:v>1997</c:v>
                </c:pt>
                <c:pt idx="16">
                  <c:v>1996</c:v>
                </c:pt>
                <c:pt idx="17">
                  <c:v>1995</c:v>
                </c:pt>
                <c:pt idx="18">
                  <c:v>1994</c:v>
                </c:pt>
                <c:pt idx="19">
                  <c:v>1993</c:v>
                </c:pt>
                <c:pt idx="20">
                  <c:v>1992</c:v>
                </c:pt>
                <c:pt idx="21">
                  <c:v>1991</c:v>
                </c:pt>
                <c:pt idx="22">
                  <c:v>1990</c:v>
                </c:pt>
                <c:pt idx="23">
                  <c:v>1989</c:v>
                </c:pt>
                <c:pt idx="24">
                  <c:v>1988</c:v>
                </c:pt>
                <c:pt idx="25">
                  <c:v>1987</c:v>
                </c:pt>
                <c:pt idx="26">
                  <c:v>1986</c:v>
                </c:pt>
                <c:pt idx="27">
                  <c:v>1985</c:v>
                </c:pt>
                <c:pt idx="28">
                  <c:v>1984</c:v>
                </c:pt>
                <c:pt idx="29">
                  <c:v>1983</c:v>
                </c:pt>
                <c:pt idx="30">
                  <c:v>1982</c:v>
                </c:pt>
                <c:pt idx="31">
                  <c:v>1981</c:v>
                </c:pt>
                <c:pt idx="32">
                  <c:v>1980</c:v>
                </c:pt>
                <c:pt idx="33">
                  <c:v>1979</c:v>
                </c:pt>
                <c:pt idx="34">
                  <c:v>1978</c:v>
                </c:pt>
                <c:pt idx="35">
                  <c:v>1977</c:v>
                </c:pt>
                <c:pt idx="36">
                  <c:v>1976</c:v>
                </c:pt>
                <c:pt idx="37">
                  <c:v>1975</c:v>
                </c:pt>
                <c:pt idx="38">
                  <c:v>1974</c:v>
                </c:pt>
                <c:pt idx="39">
                  <c:v>1973</c:v>
                </c:pt>
                <c:pt idx="40">
                  <c:v>1972</c:v>
                </c:pt>
                <c:pt idx="41">
                  <c:v>1971</c:v>
                </c:pt>
                <c:pt idx="42">
                  <c:v>1970</c:v>
                </c:pt>
                <c:pt idx="43">
                  <c:v>1969</c:v>
                </c:pt>
                <c:pt idx="44">
                  <c:v>1968</c:v>
                </c:pt>
                <c:pt idx="45">
                  <c:v>1967</c:v>
                </c:pt>
                <c:pt idx="46">
                  <c:v>1966</c:v>
                </c:pt>
                <c:pt idx="47">
                  <c:v>1965</c:v>
                </c:pt>
                <c:pt idx="48">
                  <c:v>1964</c:v>
                </c:pt>
                <c:pt idx="49">
                  <c:v>1963</c:v>
                </c:pt>
                <c:pt idx="50">
                  <c:v>1962</c:v>
                </c:pt>
                <c:pt idx="51">
                  <c:v>1961</c:v>
                </c:pt>
                <c:pt idx="52">
                  <c:v>1960</c:v>
                </c:pt>
                <c:pt idx="53">
                  <c:v>1959</c:v>
                </c:pt>
                <c:pt idx="54">
                  <c:v>1958</c:v>
                </c:pt>
                <c:pt idx="55">
                  <c:v>1957</c:v>
                </c:pt>
                <c:pt idx="56">
                  <c:v>1956</c:v>
                </c:pt>
                <c:pt idx="57">
                  <c:v>1955</c:v>
                </c:pt>
                <c:pt idx="58">
                  <c:v>1954</c:v>
                </c:pt>
                <c:pt idx="59">
                  <c:v>1953</c:v>
                </c:pt>
                <c:pt idx="60">
                  <c:v>1952</c:v>
                </c:pt>
                <c:pt idx="61">
                  <c:v>1951</c:v>
                </c:pt>
                <c:pt idx="62">
                  <c:v>1950</c:v>
                </c:pt>
                <c:pt idx="63">
                  <c:v>1949</c:v>
                </c:pt>
                <c:pt idx="64">
                  <c:v>1948</c:v>
                </c:pt>
                <c:pt idx="65">
                  <c:v>1947</c:v>
                </c:pt>
                <c:pt idx="66">
                  <c:v>1946</c:v>
                </c:pt>
                <c:pt idx="67">
                  <c:v>1945</c:v>
                </c:pt>
                <c:pt idx="68">
                  <c:v>1944</c:v>
                </c:pt>
                <c:pt idx="69">
                  <c:v>1943</c:v>
                </c:pt>
                <c:pt idx="70">
                  <c:v>1942</c:v>
                </c:pt>
                <c:pt idx="71">
                  <c:v>1941</c:v>
                </c:pt>
                <c:pt idx="72">
                  <c:v>1940</c:v>
                </c:pt>
                <c:pt idx="73">
                  <c:v>1939</c:v>
                </c:pt>
                <c:pt idx="74">
                  <c:v>1938</c:v>
                </c:pt>
                <c:pt idx="75">
                  <c:v>1937</c:v>
                </c:pt>
                <c:pt idx="76">
                  <c:v>1936</c:v>
                </c:pt>
                <c:pt idx="77">
                  <c:v>1935</c:v>
                </c:pt>
                <c:pt idx="78">
                  <c:v>1934</c:v>
                </c:pt>
                <c:pt idx="79">
                  <c:v>1933</c:v>
                </c:pt>
                <c:pt idx="80">
                  <c:v>1932</c:v>
                </c:pt>
                <c:pt idx="81">
                  <c:v>1931</c:v>
                </c:pt>
                <c:pt idx="82">
                  <c:v>1930</c:v>
                </c:pt>
                <c:pt idx="83">
                  <c:v>1929</c:v>
                </c:pt>
                <c:pt idx="84">
                  <c:v>1928</c:v>
                </c:pt>
                <c:pt idx="85">
                  <c:v>1927</c:v>
                </c:pt>
                <c:pt idx="86">
                  <c:v>1926</c:v>
                </c:pt>
                <c:pt idx="87">
                  <c:v>1925</c:v>
                </c:pt>
                <c:pt idx="88">
                  <c:v>1924</c:v>
                </c:pt>
                <c:pt idx="89">
                  <c:v>1923</c:v>
                </c:pt>
                <c:pt idx="90">
                  <c:v>1922</c:v>
                </c:pt>
                <c:pt idx="91">
                  <c:v>1921</c:v>
                </c:pt>
                <c:pt idx="92">
                  <c:v>1920</c:v>
                </c:pt>
                <c:pt idx="93">
                  <c:v>1919</c:v>
                </c:pt>
                <c:pt idx="94">
                  <c:v>1918</c:v>
                </c:pt>
                <c:pt idx="95">
                  <c:v>1917</c:v>
                </c:pt>
                <c:pt idx="96">
                  <c:v>1916</c:v>
                </c:pt>
                <c:pt idx="97">
                  <c:v>1915</c:v>
                </c:pt>
                <c:pt idx="98">
                  <c:v>1914</c:v>
                </c:pt>
                <c:pt idx="99">
                  <c:v>1913</c:v>
                </c:pt>
                <c:pt idx="100">
                  <c:v>1912</c:v>
                </c:pt>
                <c:pt idx="101">
                  <c:v>1911</c:v>
                </c:pt>
                <c:pt idx="102">
                  <c:v>1910</c:v>
                </c:pt>
                <c:pt idx="103">
                  <c:v>1909</c:v>
                </c:pt>
                <c:pt idx="104">
                  <c:v>1908</c:v>
                </c:pt>
                <c:pt idx="105">
                  <c:v>1907</c:v>
                </c:pt>
              </c:numCache>
            </c:numRef>
          </c:cat>
          <c:val>
            <c:numRef>
              <c:f>Finland!$AA$6:$AA$111</c:f>
              <c:numCache>
                <c:formatCode>0</c:formatCode>
                <c:ptCount val="106"/>
                <c:pt idx="0">
                  <c:v>-59637</c:v>
                </c:pt>
                <c:pt idx="1">
                  <c:v>-60455</c:v>
                </c:pt>
                <c:pt idx="2">
                  <c:v>-61830</c:v>
                </c:pt>
                <c:pt idx="3">
                  <c:v>-61410</c:v>
                </c:pt>
                <c:pt idx="4">
                  <c:v>-60751</c:v>
                </c:pt>
                <c:pt idx="5">
                  <c:v>-60075</c:v>
                </c:pt>
                <c:pt idx="6">
                  <c:v>-60394</c:v>
                </c:pt>
                <c:pt idx="7">
                  <c:v>-59111</c:v>
                </c:pt>
                <c:pt idx="8">
                  <c:v>-59242</c:v>
                </c:pt>
                <c:pt idx="9">
                  <c:v>-58158</c:v>
                </c:pt>
                <c:pt idx="10">
                  <c:v>-57159</c:v>
                </c:pt>
                <c:pt idx="11">
                  <c:v>-57571</c:v>
                </c:pt>
                <c:pt idx="12">
                  <c:v>-58268</c:v>
                </c:pt>
                <c:pt idx="13">
                  <c:v>-58986</c:v>
                </c:pt>
                <c:pt idx="14">
                  <c:v>-58345</c:v>
                </c:pt>
                <c:pt idx="15">
                  <c:v>-60618</c:v>
                </c:pt>
                <c:pt idx="16">
                  <c:v>-62150</c:v>
                </c:pt>
                <c:pt idx="17">
                  <c:v>-64570</c:v>
                </c:pt>
                <c:pt idx="18">
                  <c:v>-66775</c:v>
                </c:pt>
                <c:pt idx="19">
                  <c:v>-66600</c:v>
                </c:pt>
                <c:pt idx="20">
                  <c:v>-68759</c:v>
                </c:pt>
                <c:pt idx="21">
                  <c:v>-67784</c:v>
                </c:pt>
                <c:pt idx="22">
                  <c:v>-68475</c:v>
                </c:pt>
                <c:pt idx="23">
                  <c:v>-67072</c:v>
                </c:pt>
                <c:pt idx="24">
                  <c:v>-67668</c:v>
                </c:pt>
                <c:pt idx="25">
                  <c:v>-64658</c:v>
                </c:pt>
                <c:pt idx="26">
                  <c:v>-65867</c:v>
                </c:pt>
                <c:pt idx="27">
                  <c:v>-68083</c:v>
                </c:pt>
                <c:pt idx="28">
                  <c:v>-70499</c:v>
                </c:pt>
                <c:pt idx="29">
                  <c:v>-72188</c:v>
                </c:pt>
                <c:pt idx="30">
                  <c:v>-71610</c:v>
                </c:pt>
                <c:pt idx="31">
                  <c:v>-68792</c:v>
                </c:pt>
                <c:pt idx="32">
                  <c:v>-68237</c:v>
                </c:pt>
                <c:pt idx="33">
                  <c:v>-67967</c:v>
                </c:pt>
                <c:pt idx="34">
                  <c:v>-68153</c:v>
                </c:pt>
                <c:pt idx="35">
                  <c:v>-68904</c:v>
                </c:pt>
                <c:pt idx="36">
                  <c:v>-69219</c:v>
                </c:pt>
                <c:pt idx="37">
                  <c:v>-67859</c:v>
                </c:pt>
                <c:pt idx="38">
                  <c:v>-64830</c:v>
                </c:pt>
                <c:pt idx="39">
                  <c:v>-59030</c:v>
                </c:pt>
                <c:pt idx="40">
                  <c:v>-61137</c:v>
                </c:pt>
                <c:pt idx="41">
                  <c:v>-63085</c:v>
                </c:pt>
                <c:pt idx="42">
                  <c:v>-65257</c:v>
                </c:pt>
                <c:pt idx="43">
                  <c:v>-66628</c:v>
                </c:pt>
                <c:pt idx="44">
                  <c:v>-71363</c:v>
                </c:pt>
                <c:pt idx="45">
                  <c:v>-73345</c:v>
                </c:pt>
                <c:pt idx="46">
                  <c:v>-73893</c:v>
                </c:pt>
                <c:pt idx="47">
                  <c:v>-74116</c:v>
                </c:pt>
                <c:pt idx="48">
                  <c:v>-75610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-6322</c:v>
                </c:pt>
                <c:pt idx="93">
                  <c:v>-3858</c:v>
                </c:pt>
                <c:pt idx="94">
                  <c:v>-3228</c:v>
                </c:pt>
                <c:pt idx="95">
                  <c:v>0</c:v>
                </c:pt>
                <c:pt idx="96">
                  <c:v>-1623</c:v>
                </c:pt>
                <c:pt idx="97">
                  <c:v>0</c:v>
                </c:pt>
                <c:pt idx="98">
                  <c:v>0</c:v>
                </c:pt>
                <c:pt idx="99">
                  <c:v>-487</c:v>
                </c:pt>
                <c:pt idx="100">
                  <c:v>0</c:v>
                </c:pt>
                <c:pt idx="101">
                  <c:v>-170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6"/>
          <c:order val="3"/>
          <c:tx>
            <c:v>births</c:v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</c:spPr>
          <c:invertIfNegative val="0"/>
          <c:cat>
            <c:numRef>
              <c:f>Finland!$D$6:$D$111</c:f>
              <c:numCache>
                <c:formatCode>General</c:formatCode>
                <c:ptCount val="106"/>
                <c:pt idx="0">
                  <c:v>2012</c:v>
                </c:pt>
                <c:pt idx="1">
                  <c:v>2011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2007</c:v>
                </c:pt>
                <c:pt idx="6">
                  <c:v>2006</c:v>
                </c:pt>
                <c:pt idx="7">
                  <c:v>2005</c:v>
                </c:pt>
                <c:pt idx="8">
                  <c:v>2004</c:v>
                </c:pt>
                <c:pt idx="9">
                  <c:v>2003</c:v>
                </c:pt>
                <c:pt idx="10">
                  <c:v>2002</c:v>
                </c:pt>
                <c:pt idx="11">
                  <c:v>2001</c:v>
                </c:pt>
                <c:pt idx="12">
                  <c:v>2000</c:v>
                </c:pt>
                <c:pt idx="13">
                  <c:v>1999</c:v>
                </c:pt>
                <c:pt idx="14">
                  <c:v>1998</c:v>
                </c:pt>
                <c:pt idx="15">
                  <c:v>1997</c:v>
                </c:pt>
                <c:pt idx="16">
                  <c:v>1996</c:v>
                </c:pt>
                <c:pt idx="17">
                  <c:v>1995</c:v>
                </c:pt>
                <c:pt idx="18">
                  <c:v>1994</c:v>
                </c:pt>
                <c:pt idx="19">
                  <c:v>1993</c:v>
                </c:pt>
                <c:pt idx="20">
                  <c:v>1992</c:v>
                </c:pt>
                <c:pt idx="21">
                  <c:v>1991</c:v>
                </c:pt>
                <c:pt idx="22">
                  <c:v>1990</c:v>
                </c:pt>
                <c:pt idx="23">
                  <c:v>1989</c:v>
                </c:pt>
                <c:pt idx="24">
                  <c:v>1988</c:v>
                </c:pt>
                <c:pt idx="25">
                  <c:v>1987</c:v>
                </c:pt>
                <c:pt idx="26">
                  <c:v>1986</c:v>
                </c:pt>
                <c:pt idx="27">
                  <c:v>1985</c:v>
                </c:pt>
                <c:pt idx="28">
                  <c:v>1984</c:v>
                </c:pt>
                <c:pt idx="29">
                  <c:v>1983</c:v>
                </c:pt>
                <c:pt idx="30">
                  <c:v>1982</c:v>
                </c:pt>
                <c:pt idx="31">
                  <c:v>1981</c:v>
                </c:pt>
                <c:pt idx="32">
                  <c:v>1980</c:v>
                </c:pt>
                <c:pt idx="33">
                  <c:v>1979</c:v>
                </c:pt>
                <c:pt idx="34">
                  <c:v>1978</c:v>
                </c:pt>
                <c:pt idx="35">
                  <c:v>1977</c:v>
                </c:pt>
                <c:pt idx="36">
                  <c:v>1976</c:v>
                </c:pt>
                <c:pt idx="37">
                  <c:v>1975</c:v>
                </c:pt>
                <c:pt idx="38">
                  <c:v>1974</c:v>
                </c:pt>
                <c:pt idx="39">
                  <c:v>1973</c:v>
                </c:pt>
                <c:pt idx="40">
                  <c:v>1972</c:v>
                </c:pt>
                <c:pt idx="41">
                  <c:v>1971</c:v>
                </c:pt>
                <c:pt idx="42">
                  <c:v>1970</c:v>
                </c:pt>
                <c:pt idx="43">
                  <c:v>1969</c:v>
                </c:pt>
                <c:pt idx="44">
                  <c:v>1968</c:v>
                </c:pt>
                <c:pt idx="45">
                  <c:v>1967</c:v>
                </c:pt>
                <c:pt idx="46">
                  <c:v>1966</c:v>
                </c:pt>
                <c:pt idx="47">
                  <c:v>1965</c:v>
                </c:pt>
                <c:pt idx="48">
                  <c:v>1964</c:v>
                </c:pt>
                <c:pt idx="49">
                  <c:v>1963</c:v>
                </c:pt>
                <c:pt idx="50">
                  <c:v>1962</c:v>
                </c:pt>
                <c:pt idx="51">
                  <c:v>1961</c:v>
                </c:pt>
                <c:pt idx="52">
                  <c:v>1960</c:v>
                </c:pt>
                <c:pt idx="53">
                  <c:v>1959</c:v>
                </c:pt>
                <c:pt idx="54">
                  <c:v>1958</c:v>
                </c:pt>
                <c:pt idx="55">
                  <c:v>1957</c:v>
                </c:pt>
                <c:pt idx="56">
                  <c:v>1956</c:v>
                </c:pt>
                <c:pt idx="57">
                  <c:v>1955</c:v>
                </c:pt>
                <c:pt idx="58">
                  <c:v>1954</c:v>
                </c:pt>
                <c:pt idx="59">
                  <c:v>1953</c:v>
                </c:pt>
                <c:pt idx="60">
                  <c:v>1952</c:v>
                </c:pt>
                <c:pt idx="61">
                  <c:v>1951</c:v>
                </c:pt>
                <c:pt idx="62">
                  <c:v>1950</c:v>
                </c:pt>
                <c:pt idx="63">
                  <c:v>1949</c:v>
                </c:pt>
                <c:pt idx="64">
                  <c:v>1948</c:v>
                </c:pt>
                <c:pt idx="65">
                  <c:v>1947</c:v>
                </c:pt>
                <c:pt idx="66">
                  <c:v>1946</c:v>
                </c:pt>
                <c:pt idx="67">
                  <c:v>1945</c:v>
                </c:pt>
                <c:pt idx="68">
                  <c:v>1944</c:v>
                </c:pt>
                <c:pt idx="69">
                  <c:v>1943</c:v>
                </c:pt>
                <c:pt idx="70">
                  <c:v>1942</c:v>
                </c:pt>
                <c:pt idx="71">
                  <c:v>1941</c:v>
                </c:pt>
                <c:pt idx="72">
                  <c:v>1940</c:v>
                </c:pt>
                <c:pt idx="73">
                  <c:v>1939</c:v>
                </c:pt>
                <c:pt idx="74">
                  <c:v>1938</c:v>
                </c:pt>
                <c:pt idx="75">
                  <c:v>1937</c:v>
                </c:pt>
                <c:pt idx="76">
                  <c:v>1936</c:v>
                </c:pt>
                <c:pt idx="77">
                  <c:v>1935</c:v>
                </c:pt>
                <c:pt idx="78">
                  <c:v>1934</c:v>
                </c:pt>
                <c:pt idx="79">
                  <c:v>1933</c:v>
                </c:pt>
                <c:pt idx="80">
                  <c:v>1932</c:v>
                </c:pt>
                <c:pt idx="81">
                  <c:v>1931</c:v>
                </c:pt>
                <c:pt idx="82">
                  <c:v>1930</c:v>
                </c:pt>
                <c:pt idx="83">
                  <c:v>1929</c:v>
                </c:pt>
                <c:pt idx="84">
                  <c:v>1928</c:v>
                </c:pt>
                <c:pt idx="85">
                  <c:v>1927</c:v>
                </c:pt>
                <c:pt idx="86">
                  <c:v>1926</c:v>
                </c:pt>
                <c:pt idx="87">
                  <c:v>1925</c:v>
                </c:pt>
                <c:pt idx="88">
                  <c:v>1924</c:v>
                </c:pt>
                <c:pt idx="89">
                  <c:v>1923</c:v>
                </c:pt>
                <c:pt idx="90">
                  <c:v>1922</c:v>
                </c:pt>
                <c:pt idx="91">
                  <c:v>1921</c:v>
                </c:pt>
                <c:pt idx="92">
                  <c:v>1920</c:v>
                </c:pt>
                <c:pt idx="93">
                  <c:v>1919</c:v>
                </c:pt>
                <c:pt idx="94">
                  <c:v>1918</c:v>
                </c:pt>
                <c:pt idx="95">
                  <c:v>1917</c:v>
                </c:pt>
                <c:pt idx="96">
                  <c:v>1916</c:v>
                </c:pt>
                <c:pt idx="97">
                  <c:v>1915</c:v>
                </c:pt>
                <c:pt idx="98">
                  <c:v>1914</c:v>
                </c:pt>
                <c:pt idx="99">
                  <c:v>1913</c:v>
                </c:pt>
                <c:pt idx="100">
                  <c:v>1912</c:v>
                </c:pt>
                <c:pt idx="101">
                  <c:v>1911</c:v>
                </c:pt>
                <c:pt idx="102">
                  <c:v>1910</c:v>
                </c:pt>
                <c:pt idx="103">
                  <c:v>1909</c:v>
                </c:pt>
                <c:pt idx="104">
                  <c:v>1908</c:v>
                </c:pt>
                <c:pt idx="105">
                  <c:v>1907</c:v>
                </c:pt>
              </c:numCache>
            </c:numRef>
          </c:cat>
          <c:val>
            <c:numRef>
              <c:f>Finland!$V$6:$V$111</c:f>
              <c:numCache>
                <c:formatCode>General</c:formatCode>
                <c:ptCount val="106"/>
                <c:pt idx="0">
                  <c:v>-59493</c:v>
                </c:pt>
                <c:pt idx="1">
                  <c:v>-59961</c:v>
                </c:pt>
                <c:pt idx="2">
                  <c:v>-60980</c:v>
                </c:pt>
                <c:pt idx="3">
                  <c:v>-60430</c:v>
                </c:pt>
                <c:pt idx="4">
                  <c:v>-59530</c:v>
                </c:pt>
                <c:pt idx="5">
                  <c:v>-58729</c:v>
                </c:pt>
                <c:pt idx="6">
                  <c:v>-58840</c:v>
                </c:pt>
                <c:pt idx="7">
                  <c:v>-57742</c:v>
                </c:pt>
                <c:pt idx="8">
                  <c:v>-57758</c:v>
                </c:pt>
                <c:pt idx="9">
                  <c:v>-56630</c:v>
                </c:pt>
                <c:pt idx="10">
                  <c:v>-55555</c:v>
                </c:pt>
                <c:pt idx="11">
                  <c:v>-56189</c:v>
                </c:pt>
                <c:pt idx="12">
                  <c:v>-56742</c:v>
                </c:pt>
                <c:pt idx="13">
                  <c:v>-57574</c:v>
                </c:pt>
                <c:pt idx="14">
                  <c:v>-57108</c:v>
                </c:pt>
                <c:pt idx="15">
                  <c:v>-59329</c:v>
                </c:pt>
                <c:pt idx="16">
                  <c:v>-60723</c:v>
                </c:pt>
                <c:pt idx="17">
                  <c:v>-63067</c:v>
                </c:pt>
                <c:pt idx="18">
                  <c:v>-65231</c:v>
                </c:pt>
                <c:pt idx="19">
                  <c:v>-64826</c:v>
                </c:pt>
                <c:pt idx="20">
                  <c:v>-66731</c:v>
                </c:pt>
                <c:pt idx="21">
                  <c:v>-65395</c:v>
                </c:pt>
                <c:pt idx="22">
                  <c:v>-65549</c:v>
                </c:pt>
                <c:pt idx="23">
                  <c:v>-63348</c:v>
                </c:pt>
                <c:pt idx="24">
                  <c:v>-63316</c:v>
                </c:pt>
                <c:pt idx="25">
                  <c:v>-59827</c:v>
                </c:pt>
                <c:pt idx="26">
                  <c:v>-60632</c:v>
                </c:pt>
                <c:pt idx="27">
                  <c:v>-62796</c:v>
                </c:pt>
                <c:pt idx="28">
                  <c:v>-65076</c:v>
                </c:pt>
                <c:pt idx="29">
                  <c:v>-66892</c:v>
                </c:pt>
                <c:pt idx="30">
                  <c:v>-66106</c:v>
                </c:pt>
                <c:pt idx="31">
                  <c:v>-63469</c:v>
                </c:pt>
                <c:pt idx="32">
                  <c:v>-63064</c:v>
                </c:pt>
                <c:pt idx="33">
                  <c:v>-63428</c:v>
                </c:pt>
                <c:pt idx="34">
                  <c:v>-63983</c:v>
                </c:pt>
                <c:pt idx="35">
                  <c:v>-65659</c:v>
                </c:pt>
                <c:pt idx="36">
                  <c:v>-66846</c:v>
                </c:pt>
                <c:pt idx="37">
                  <c:v>-65719</c:v>
                </c:pt>
                <c:pt idx="38">
                  <c:v>-62472</c:v>
                </c:pt>
                <c:pt idx="39">
                  <c:v>-56787</c:v>
                </c:pt>
                <c:pt idx="40">
                  <c:v>-58864</c:v>
                </c:pt>
                <c:pt idx="41">
                  <c:v>-61067</c:v>
                </c:pt>
                <c:pt idx="42">
                  <c:v>-64559</c:v>
                </c:pt>
                <c:pt idx="43">
                  <c:v>-67450</c:v>
                </c:pt>
                <c:pt idx="44">
                  <c:v>-73654</c:v>
                </c:pt>
                <c:pt idx="45">
                  <c:v>-77289</c:v>
                </c:pt>
                <c:pt idx="46">
                  <c:v>-77697</c:v>
                </c:pt>
                <c:pt idx="47">
                  <c:v>-77885</c:v>
                </c:pt>
                <c:pt idx="48">
                  <c:v>-80428</c:v>
                </c:pt>
                <c:pt idx="49">
                  <c:v>-82251</c:v>
                </c:pt>
                <c:pt idx="50">
                  <c:v>-81454</c:v>
                </c:pt>
                <c:pt idx="51">
                  <c:v>-81996</c:v>
                </c:pt>
                <c:pt idx="52">
                  <c:v>-82129</c:v>
                </c:pt>
                <c:pt idx="53">
                  <c:v>-83253</c:v>
                </c:pt>
                <c:pt idx="54">
                  <c:v>-81148</c:v>
                </c:pt>
                <c:pt idx="55">
                  <c:v>-86985</c:v>
                </c:pt>
                <c:pt idx="56">
                  <c:v>-88896</c:v>
                </c:pt>
                <c:pt idx="57">
                  <c:v>-89740</c:v>
                </c:pt>
                <c:pt idx="58">
                  <c:v>-89845</c:v>
                </c:pt>
                <c:pt idx="59">
                  <c:v>-90866</c:v>
                </c:pt>
                <c:pt idx="60">
                  <c:v>-94314</c:v>
                </c:pt>
                <c:pt idx="61">
                  <c:v>-93063</c:v>
                </c:pt>
                <c:pt idx="62">
                  <c:v>-98065</c:v>
                </c:pt>
                <c:pt idx="63">
                  <c:v>-103515</c:v>
                </c:pt>
                <c:pt idx="64">
                  <c:v>-107759</c:v>
                </c:pt>
                <c:pt idx="65">
                  <c:v>-108168</c:v>
                </c:pt>
                <c:pt idx="66">
                  <c:v>-106075</c:v>
                </c:pt>
                <c:pt idx="67">
                  <c:v>-95758</c:v>
                </c:pt>
                <c:pt idx="68">
                  <c:v>-79446</c:v>
                </c:pt>
                <c:pt idx="69">
                  <c:v>-76112</c:v>
                </c:pt>
                <c:pt idx="70">
                  <c:v>-61672</c:v>
                </c:pt>
                <c:pt idx="71">
                  <c:v>-89565</c:v>
                </c:pt>
                <c:pt idx="72">
                  <c:v>-65849</c:v>
                </c:pt>
                <c:pt idx="73">
                  <c:v>-78164</c:v>
                </c:pt>
                <c:pt idx="74">
                  <c:v>-76695</c:v>
                </c:pt>
                <c:pt idx="75">
                  <c:v>-72319</c:v>
                </c:pt>
                <c:pt idx="76">
                  <c:v>-68895</c:v>
                </c:pt>
                <c:pt idx="77">
                  <c:v>-69942</c:v>
                </c:pt>
                <c:pt idx="78">
                  <c:v>-67713</c:v>
                </c:pt>
                <c:pt idx="79">
                  <c:v>-65047</c:v>
                </c:pt>
                <c:pt idx="80">
                  <c:v>-69352</c:v>
                </c:pt>
                <c:pt idx="81">
                  <c:v>-71866</c:v>
                </c:pt>
                <c:pt idx="82">
                  <c:v>-75236</c:v>
                </c:pt>
                <c:pt idx="83">
                  <c:v>-76011</c:v>
                </c:pt>
                <c:pt idx="84">
                  <c:v>-77523</c:v>
                </c:pt>
                <c:pt idx="85">
                  <c:v>-75611</c:v>
                </c:pt>
                <c:pt idx="86">
                  <c:v>-76875</c:v>
                </c:pt>
                <c:pt idx="87">
                  <c:v>-78260</c:v>
                </c:pt>
                <c:pt idx="88">
                  <c:v>-78057</c:v>
                </c:pt>
                <c:pt idx="89">
                  <c:v>-81961</c:v>
                </c:pt>
                <c:pt idx="90">
                  <c:v>-80140</c:v>
                </c:pt>
                <c:pt idx="91">
                  <c:v>-82165</c:v>
                </c:pt>
                <c:pt idx="92">
                  <c:v>-84714</c:v>
                </c:pt>
                <c:pt idx="93">
                  <c:v>-63896</c:v>
                </c:pt>
                <c:pt idx="94">
                  <c:v>-79494</c:v>
                </c:pt>
                <c:pt idx="95">
                  <c:v>-81046</c:v>
                </c:pt>
                <c:pt idx="96">
                  <c:v>-79653</c:v>
                </c:pt>
                <c:pt idx="97">
                  <c:v>-83306</c:v>
                </c:pt>
                <c:pt idx="98">
                  <c:v>-87577</c:v>
                </c:pt>
                <c:pt idx="99">
                  <c:v>-87250</c:v>
                </c:pt>
                <c:pt idx="100">
                  <c:v>-92275</c:v>
                </c:pt>
                <c:pt idx="101">
                  <c:v>-91238</c:v>
                </c:pt>
                <c:pt idx="102">
                  <c:v>-92984</c:v>
                </c:pt>
                <c:pt idx="103">
                  <c:v>-95005</c:v>
                </c:pt>
                <c:pt idx="104">
                  <c:v>-92146</c:v>
                </c:pt>
                <c:pt idx="105">
                  <c:v>-92457</c:v>
                </c:pt>
              </c:numCache>
            </c:numRef>
          </c:val>
        </c:ser>
        <c:ser>
          <c:idx val="3"/>
          <c:order val="4"/>
          <c:tx>
            <c:strRef>
              <c:f>Finland!$AB$5</c:f>
              <c:strCache>
                <c:ptCount val="1"/>
                <c:pt idx="0">
                  <c:v>deaths 2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Finland!$D$6:$D$111</c:f>
              <c:numCache>
                <c:formatCode>General</c:formatCode>
                <c:ptCount val="106"/>
                <c:pt idx="0">
                  <c:v>2012</c:v>
                </c:pt>
                <c:pt idx="1">
                  <c:v>2011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2007</c:v>
                </c:pt>
                <c:pt idx="6">
                  <c:v>2006</c:v>
                </c:pt>
                <c:pt idx="7">
                  <c:v>2005</c:v>
                </c:pt>
                <c:pt idx="8">
                  <c:v>2004</c:v>
                </c:pt>
                <c:pt idx="9">
                  <c:v>2003</c:v>
                </c:pt>
                <c:pt idx="10">
                  <c:v>2002</c:v>
                </c:pt>
                <c:pt idx="11">
                  <c:v>2001</c:v>
                </c:pt>
                <c:pt idx="12">
                  <c:v>2000</c:v>
                </c:pt>
                <c:pt idx="13">
                  <c:v>1999</c:v>
                </c:pt>
                <c:pt idx="14">
                  <c:v>1998</c:v>
                </c:pt>
                <c:pt idx="15">
                  <c:v>1997</c:v>
                </c:pt>
                <c:pt idx="16">
                  <c:v>1996</c:v>
                </c:pt>
                <c:pt idx="17">
                  <c:v>1995</c:v>
                </c:pt>
                <c:pt idx="18">
                  <c:v>1994</c:v>
                </c:pt>
                <c:pt idx="19">
                  <c:v>1993</c:v>
                </c:pt>
                <c:pt idx="20">
                  <c:v>1992</c:v>
                </c:pt>
                <c:pt idx="21">
                  <c:v>1991</c:v>
                </c:pt>
                <c:pt idx="22">
                  <c:v>1990</c:v>
                </c:pt>
                <c:pt idx="23">
                  <c:v>1989</c:v>
                </c:pt>
                <c:pt idx="24">
                  <c:v>1988</c:v>
                </c:pt>
                <c:pt idx="25">
                  <c:v>1987</c:v>
                </c:pt>
                <c:pt idx="26">
                  <c:v>1986</c:v>
                </c:pt>
                <c:pt idx="27">
                  <c:v>1985</c:v>
                </c:pt>
                <c:pt idx="28">
                  <c:v>1984</c:v>
                </c:pt>
                <c:pt idx="29">
                  <c:v>1983</c:v>
                </c:pt>
                <c:pt idx="30">
                  <c:v>1982</c:v>
                </c:pt>
                <c:pt idx="31">
                  <c:v>1981</c:v>
                </c:pt>
                <c:pt idx="32">
                  <c:v>1980</c:v>
                </c:pt>
                <c:pt idx="33">
                  <c:v>1979</c:v>
                </c:pt>
                <c:pt idx="34">
                  <c:v>1978</c:v>
                </c:pt>
                <c:pt idx="35">
                  <c:v>1977</c:v>
                </c:pt>
                <c:pt idx="36">
                  <c:v>1976</c:v>
                </c:pt>
                <c:pt idx="37">
                  <c:v>1975</c:v>
                </c:pt>
                <c:pt idx="38">
                  <c:v>1974</c:v>
                </c:pt>
                <c:pt idx="39">
                  <c:v>1973</c:v>
                </c:pt>
                <c:pt idx="40">
                  <c:v>1972</c:v>
                </c:pt>
                <c:pt idx="41">
                  <c:v>1971</c:v>
                </c:pt>
                <c:pt idx="42">
                  <c:v>1970</c:v>
                </c:pt>
                <c:pt idx="43">
                  <c:v>1969</c:v>
                </c:pt>
                <c:pt idx="44">
                  <c:v>1968</c:v>
                </c:pt>
                <c:pt idx="45">
                  <c:v>1967</c:v>
                </c:pt>
                <c:pt idx="46">
                  <c:v>1966</c:v>
                </c:pt>
                <c:pt idx="47">
                  <c:v>1965</c:v>
                </c:pt>
                <c:pt idx="48">
                  <c:v>1964</c:v>
                </c:pt>
                <c:pt idx="49">
                  <c:v>1963</c:v>
                </c:pt>
                <c:pt idx="50">
                  <c:v>1962</c:v>
                </c:pt>
                <c:pt idx="51">
                  <c:v>1961</c:v>
                </c:pt>
                <c:pt idx="52">
                  <c:v>1960</c:v>
                </c:pt>
                <c:pt idx="53">
                  <c:v>1959</c:v>
                </c:pt>
                <c:pt idx="54">
                  <c:v>1958</c:v>
                </c:pt>
                <c:pt idx="55">
                  <c:v>1957</c:v>
                </c:pt>
                <c:pt idx="56">
                  <c:v>1956</c:v>
                </c:pt>
                <c:pt idx="57">
                  <c:v>1955</c:v>
                </c:pt>
                <c:pt idx="58">
                  <c:v>1954</c:v>
                </c:pt>
                <c:pt idx="59">
                  <c:v>1953</c:v>
                </c:pt>
                <c:pt idx="60">
                  <c:v>1952</c:v>
                </c:pt>
                <c:pt idx="61">
                  <c:v>1951</c:v>
                </c:pt>
                <c:pt idx="62">
                  <c:v>1950</c:v>
                </c:pt>
                <c:pt idx="63">
                  <c:v>1949</c:v>
                </c:pt>
                <c:pt idx="64">
                  <c:v>1948</c:v>
                </c:pt>
                <c:pt idx="65">
                  <c:v>1947</c:v>
                </c:pt>
                <c:pt idx="66">
                  <c:v>1946</c:v>
                </c:pt>
                <c:pt idx="67">
                  <c:v>1945</c:v>
                </c:pt>
                <c:pt idx="68">
                  <c:v>1944</c:v>
                </c:pt>
                <c:pt idx="69">
                  <c:v>1943</c:v>
                </c:pt>
                <c:pt idx="70">
                  <c:v>1942</c:v>
                </c:pt>
                <c:pt idx="71">
                  <c:v>1941</c:v>
                </c:pt>
                <c:pt idx="72">
                  <c:v>1940</c:v>
                </c:pt>
                <c:pt idx="73">
                  <c:v>1939</c:v>
                </c:pt>
                <c:pt idx="74">
                  <c:v>1938</c:v>
                </c:pt>
                <c:pt idx="75">
                  <c:v>1937</c:v>
                </c:pt>
                <c:pt idx="76">
                  <c:v>1936</c:v>
                </c:pt>
                <c:pt idx="77">
                  <c:v>1935</c:v>
                </c:pt>
                <c:pt idx="78">
                  <c:v>1934</c:v>
                </c:pt>
                <c:pt idx="79">
                  <c:v>1933</c:v>
                </c:pt>
                <c:pt idx="80">
                  <c:v>1932</c:v>
                </c:pt>
                <c:pt idx="81">
                  <c:v>1931</c:v>
                </c:pt>
                <c:pt idx="82">
                  <c:v>1930</c:v>
                </c:pt>
                <c:pt idx="83">
                  <c:v>1929</c:v>
                </c:pt>
                <c:pt idx="84">
                  <c:v>1928</c:v>
                </c:pt>
                <c:pt idx="85">
                  <c:v>1927</c:v>
                </c:pt>
                <c:pt idx="86">
                  <c:v>1926</c:v>
                </c:pt>
                <c:pt idx="87">
                  <c:v>1925</c:v>
                </c:pt>
                <c:pt idx="88">
                  <c:v>1924</c:v>
                </c:pt>
                <c:pt idx="89">
                  <c:v>1923</c:v>
                </c:pt>
                <c:pt idx="90">
                  <c:v>1922</c:v>
                </c:pt>
                <c:pt idx="91">
                  <c:v>1921</c:v>
                </c:pt>
                <c:pt idx="92">
                  <c:v>1920</c:v>
                </c:pt>
                <c:pt idx="93">
                  <c:v>1919</c:v>
                </c:pt>
                <c:pt idx="94">
                  <c:v>1918</c:v>
                </c:pt>
                <c:pt idx="95">
                  <c:v>1917</c:v>
                </c:pt>
                <c:pt idx="96">
                  <c:v>1916</c:v>
                </c:pt>
                <c:pt idx="97">
                  <c:v>1915</c:v>
                </c:pt>
                <c:pt idx="98">
                  <c:v>1914</c:v>
                </c:pt>
                <c:pt idx="99">
                  <c:v>1913</c:v>
                </c:pt>
                <c:pt idx="100">
                  <c:v>1912</c:v>
                </c:pt>
                <c:pt idx="101">
                  <c:v>1911</c:v>
                </c:pt>
                <c:pt idx="102">
                  <c:v>1910</c:v>
                </c:pt>
                <c:pt idx="103">
                  <c:v>1909</c:v>
                </c:pt>
                <c:pt idx="104">
                  <c:v>1908</c:v>
                </c:pt>
                <c:pt idx="105">
                  <c:v>1907</c:v>
                </c:pt>
              </c:numCache>
            </c:numRef>
          </c:cat>
          <c:val>
            <c:numRef>
              <c:f>Finland!$AB$6:$AB$111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-67450</c:v>
                </c:pt>
                <c:pt idx="44">
                  <c:v>-73654</c:v>
                </c:pt>
                <c:pt idx="45">
                  <c:v>-77289</c:v>
                </c:pt>
                <c:pt idx="46">
                  <c:v>-77697</c:v>
                </c:pt>
                <c:pt idx="47">
                  <c:v>-77885</c:v>
                </c:pt>
                <c:pt idx="48">
                  <c:v>-80428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-84714</c:v>
                </c:pt>
                <c:pt idx="93">
                  <c:v>-63896</c:v>
                </c:pt>
                <c:pt idx="94">
                  <c:v>-79494</c:v>
                </c:pt>
                <c:pt idx="95">
                  <c:v>0</c:v>
                </c:pt>
                <c:pt idx="96">
                  <c:v>-79653</c:v>
                </c:pt>
                <c:pt idx="97">
                  <c:v>0</c:v>
                </c:pt>
                <c:pt idx="98">
                  <c:v>0</c:v>
                </c:pt>
                <c:pt idx="99">
                  <c:v>-87250</c:v>
                </c:pt>
                <c:pt idx="100">
                  <c:v>0</c:v>
                </c:pt>
                <c:pt idx="101">
                  <c:v>-91238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4"/>
          <c:order val="5"/>
          <c:tx>
            <c:strRef>
              <c:f>Finland!$AC$5</c:f>
              <c:strCache>
                <c:ptCount val="1"/>
                <c:pt idx="0">
                  <c:v>survivors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Finland!$D$6:$D$111</c:f>
              <c:numCache>
                <c:formatCode>General</c:formatCode>
                <c:ptCount val="106"/>
                <c:pt idx="0">
                  <c:v>2012</c:v>
                </c:pt>
                <c:pt idx="1">
                  <c:v>2011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2007</c:v>
                </c:pt>
                <c:pt idx="6">
                  <c:v>2006</c:v>
                </c:pt>
                <c:pt idx="7">
                  <c:v>2005</c:v>
                </c:pt>
                <c:pt idx="8">
                  <c:v>2004</c:v>
                </c:pt>
                <c:pt idx="9">
                  <c:v>2003</c:v>
                </c:pt>
                <c:pt idx="10">
                  <c:v>2002</c:v>
                </c:pt>
                <c:pt idx="11">
                  <c:v>2001</c:v>
                </c:pt>
                <c:pt idx="12">
                  <c:v>2000</c:v>
                </c:pt>
                <c:pt idx="13">
                  <c:v>1999</c:v>
                </c:pt>
                <c:pt idx="14">
                  <c:v>1998</c:v>
                </c:pt>
                <c:pt idx="15">
                  <c:v>1997</c:v>
                </c:pt>
                <c:pt idx="16">
                  <c:v>1996</c:v>
                </c:pt>
                <c:pt idx="17">
                  <c:v>1995</c:v>
                </c:pt>
                <c:pt idx="18">
                  <c:v>1994</c:v>
                </c:pt>
                <c:pt idx="19">
                  <c:v>1993</c:v>
                </c:pt>
                <c:pt idx="20">
                  <c:v>1992</c:v>
                </c:pt>
                <c:pt idx="21">
                  <c:v>1991</c:v>
                </c:pt>
                <c:pt idx="22">
                  <c:v>1990</c:v>
                </c:pt>
                <c:pt idx="23">
                  <c:v>1989</c:v>
                </c:pt>
                <c:pt idx="24">
                  <c:v>1988</c:v>
                </c:pt>
                <c:pt idx="25">
                  <c:v>1987</c:v>
                </c:pt>
                <c:pt idx="26">
                  <c:v>1986</c:v>
                </c:pt>
                <c:pt idx="27">
                  <c:v>1985</c:v>
                </c:pt>
                <c:pt idx="28">
                  <c:v>1984</c:v>
                </c:pt>
                <c:pt idx="29">
                  <c:v>1983</c:v>
                </c:pt>
                <c:pt idx="30">
                  <c:v>1982</c:v>
                </c:pt>
                <c:pt idx="31">
                  <c:v>1981</c:v>
                </c:pt>
                <c:pt idx="32">
                  <c:v>1980</c:v>
                </c:pt>
                <c:pt idx="33">
                  <c:v>1979</c:v>
                </c:pt>
                <c:pt idx="34">
                  <c:v>1978</c:v>
                </c:pt>
                <c:pt idx="35">
                  <c:v>1977</c:v>
                </c:pt>
                <c:pt idx="36">
                  <c:v>1976</c:v>
                </c:pt>
                <c:pt idx="37">
                  <c:v>1975</c:v>
                </c:pt>
                <c:pt idx="38">
                  <c:v>1974</c:v>
                </c:pt>
                <c:pt idx="39">
                  <c:v>1973</c:v>
                </c:pt>
                <c:pt idx="40">
                  <c:v>1972</c:v>
                </c:pt>
                <c:pt idx="41">
                  <c:v>1971</c:v>
                </c:pt>
                <c:pt idx="42">
                  <c:v>1970</c:v>
                </c:pt>
                <c:pt idx="43">
                  <c:v>1969</c:v>
                </c:pt>
                <c:pt idx="44">
                  <c:v>1968</c:v>
                </c:pt>
                <c:pt idx="45">
                  <c:v>1967</c:v>
                </c:pt>
                <c:pt idx="46">
                  <c:v>1966</c:v>
                </c:pt>
                <c:pt idx="47">
                  <c:v>1965</c:v>
                </c:pt>
                <c:pt idx="48">
                  <c:v>1964</c:v>
                </c:pt>
                <c:pt idx="49">
                  <c:v>1963</c:v>
                </c:pt>
                <c:pt idx="50">
                  <c:v>1962</c:v>
                </c:pt>
                <c:pt idx="51">
                  <c:v>1961</c:v>
                </c:pt>
                <c:pt idx="52">
                  <c:v>1960</c:v>
                </c:pt>
                <c:pt idx="53">
                  <c:v>1959</c:v>
                </c:pt>
                <c:pt idx="54">
                  <c:v>1958</c:v>
                </c:pt>
                <c:pt idx="55">
                  <c:v>1957</c:v>
                </c:pt>
                <c:pt idx="56">
                  <c:v>1956</c:v>
                </c:pt>
                <c:pt idx="57">
                  <c:v>1955</c:v>
                </c:pt>
                <c:pt idx="58">
                  <c:v>1954</c:v>
                </c:pt>
                <c:pt idx="59">
                  <c:v>1953</c:v>
                </c:pt>
                <c:pt idx="60">
                  <c:v>1952</c:v>
                </c:pt>
                <c:pt idx="61">
                  <c:v>1951</c:v>
                </c:pt>
                <c:pt idx="62">
                  <c:v>1950</c:v>
                </c:pt>
                <c:pt idx="63">
                  <c:v>1949</c:v>
                </c:pt>
                <c:pt idx="64">
                  <c:v>1948</c:v>
                </c:pt>
                <c:pt idx="65">
                  <c:v>1947</c:v>
                </c:pt>
                <c:pt idx="66">
                  <c:v>1946</c:v>
                </c:pt>
                <c:pt idx="67">
                  <c:v>1945</c:v>
                </c:pt>
                <c:pt idx="68">
                  <c:v>1944</c:v>
                </c:pt>
                <c:pt idx="69">
                  <c:v>1943</c:v>
                </c:pt>
                <c:pt idx="70">
                  <c:v>1942</c:v>
                </c:pt>
                <c:pt idx="71">
                  <c:v>1941</c:v>
                </c:pt>
                <c:pt idx="72">
                  <c:v>1940</c:v>
                </c:pt>
                <c:pt idx="73">
                  <c:v>1939</c:v>
                </c:pt>
                <c:pt idx="74">
                  <c:v>1938</c:v>
                </c:pt>
                <c:pt idx="75">
                  <c:v>1937</c:v>
                </c:pt>
                <c:pt idx="76">
                  <c:v>1936</c:v>
                </c:pt>
                <c:pt idx="77">
                  <c:v>1935</c:v>
                </c:pt>
                <c:pt idx="78">
                  <c:v>1934</c:v>
                </c:pt>
                <c:pt idx="79">
                  <c:v>1933</c:v>
                </c:pt>
                <c:pt idx="80">
                  <c:v>1932</c:v>
                </c:pt>
                <c:pt idx="81">
                  <c:v>1931</c:v>
                </c:pt>
                <c:pt idx="82">
                  <c:v>1930</c:v>
                </c:pt>
                <c:pt idx="83">
                  <c:v>1929</c:v>
                </c:pt>
                <c:pt idx="84">
                  <c:v>1928</c:v>
                </c:pt>
                <c:pt idx="85">
                  <c:v>1927</c:v>
                </c:pt>
                <c:pt idx="86">
                  <c:v>1926</c:v>
                </c:pt>
                <c:pt idx="87">
                  <c:v>1925</c:v>
                </c:pt>
                <c:pt idx="88">
                  <c:v>1924</c:v>
                </c:pt>
                <c:pt idx="89">
                  <c:v>1923</c:v>
                </c:pt>
                <c:pt idx="90">
                  <c:v>1922</c:v>
                </c:pt>
                <c:pt idx="91">
                  <c:v>1921</c:v>
                </c:pt>
                <c:pt idx="92">
                  <c:v>1920</c:v>
                </c:pt>
                <c:pt idx="93">
                  <c:v>1919</c:v>
                </c:pt>
                <c:pt idx="94">
                  <c:v>1918</c:v>
                </c:pt>
                <c:pt idx="95">
                  <c:v>1917</c:v>
                </c:pt>
                <c:pt idx="96">
                  <c:v>1916</c:v>
                </c:pt>
                <c:pt idx="97">
                  <c:v>1915</c:v>
                </c:pt>
                <c:pt idx="98">
                  <c:v>1914</c:v>
                </c:pt>
                <c:pt idx="99">
                  <c:v>1913</c:v>
                </c:pt>
                <c:pt idx="100">
                  <c:v>1912</c:v>
                </c:pt>
                <c:pt idx="101">
                  <c:v>1911</c:v>
                </c:pt>
                <c:pt idx="102">
                  <c:v>1910</c:v>
                </c:pt>
                <c:pt idx="103">
                  <c:v>1909</c:v>
                </c:pt>
                <c:pt idx="104">
                  <c:v>1908</c:v>
                </c:pt>
                <c:pt idx="105">
                  <c:v>1907</c:v>
                </c:pt>
              </c:numCache>
            </c:numRef>
          </c:cat>
          <c:val>
            <c:numRef>
              <c:f>Finland!$AC$6:$AC$111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-66628</c:v>
                </c:pt>
                <c:pt idx="44">
                  <c:v>-71363</c:v>
                </c:pt>
                <c:pt idx="45">
                  <c:v>-73345</c:v>
                </c:pt>
                <c:pt idx="46">
                  <c:v>-73893</c:v>
                </c:pt>
                <c:pt idx="47">
                  <c:v>-74116</c:v>
                </c:pt>
                <c:pt idx="48">
                  <c:v>-75610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-6322</c:v>
                </c:pt>
                <c:pt idx="93">
                  <c:v>-3858</c:v>
                </c:pt>
                <c:pt idx="94">
                  <c:v>-3228</c:v>
                </c:pt>
                <c:pt idx="95">
                  <c:v>0</c:v>
                </c:pt>
                <c:pt idx="96">
                  <c:v>-1623</c:v>
                </c:pt>
                <c:pt idx="97">
                  <c:v>0</c:v>
                </c:pt>
                <c:pt idx="98">
                  <c:v>0</c:v>
                </c:pt>
                <c:pt idx="99">
                  <c:v>-487</c:v>
                </c:pt>
                <c:pt idx="100">
                  <c:v>0</c:v>
                </c:pt>
                <c:pt idx="101">
                  <c:v>-170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7"/>
          <c:order val="6"/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Finland!$D$6:$D$111</c:f>
              <c:numCache>
                <c:formatCode>General</c:formatCode>
                <c:ptCount val="106"/>
                <c:pt idx="0">
                  <c:v>2012</c:v>
                </c:pt>
                <c:pt idx="1">
                  <c:v>2011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2007</c:v>
                </c:pt>
                <c:pt idx="6">
                  <c:v>2006</c:v>
                </c:pt>
                <c:pt idx="7">
                  <c:v>2005</c:v>
                </c:pt>
                <c:pt idx="8">
                  <c:v>2004</c:v>
                </c:pt>
                <c:pt idx="9">
                  <c:v>2003</c:v>
                </c:pt>
                <c:pt idx="10">
                  <c:v>2002</c:v>
                </c:pt>
                <c:pt idx="11">
                  <c:v>2001</c:v>
                </c:pt>
                <c:pt idx="12">
                  <c:v>2000</c:v>
                </c:pt>
                <c:pt idx="13">
                  <c:v>1999</c:v>
                </c:pt>
                <c:pt idx="14">
                  <c:v>1998</c:v>
                </c:pt>
                <c:pt idx="15">
                  <c:v>1997</c:v>
                </c:pt>
                <c:pt idx="16">
                  <c:v>1996</c:v>
                </c:pt>
                <c:pt idx="17">
                  <c:v>1995</c:v>
                </c:pt>
                <c:pt idx="18">
                  <c:v>1994</c:v>
                </c:pt>
                <c:pt idx="19">
                  <c:v>1993</c:v>
                </c:pt>
                <c:pt idx="20">
                  <c:v>1992</c:v>
                </c:pt>
                <c:pt idx="21">
                  <c:v>1991</c:v>
                </c:pt>
                <c:pt idx="22">
                  <c:v>1990</c:v>
                </c:pt>
                <c:pt idx="23">
                  <c:v>1989</c:v>
                </c:pt>
                <c:pt idx="24">
                  <c:v>1988</c:v>
                </c:pt>
                <c:pt idx="25">
                  <c:v>1987</c:v>
                </c:pt>
                <c:pt idx="26">
                  <c:v>1986</c:v>
                </c:pt>
                <c:pt idx="27">
                  <c:v>1985</c:v>
                </c:pt>
                <c:pt idx="28">
                  <c:v>1984</c:v>
                </c:pt>
                <c:pt idx="29">
                  <c:v>1983</c:v>
                </c:pt>
                <c:pt idx="30">
                  <c:v>1982</c:v>
                </c:pt>
                <c:pt idx="31">
                  <c:v>1981</c:v>
                </c:pt>
                <c:pt idx="32">
                  <c:v>1980</c:v>
                </c:pt>
                <c:pt idx="33">
                  <c:v>1979</c:v>
                </c:pt>
                <c:pt idx="34">
                  <c:v>1978</c:v>
                </c:pt>
                <c:pt idx="35">
                  <c:v>1977</c:v>
                </c:pt>
                <c:pt idx="36">
                  <c:v>1976</c:v>
                </c:pt>
                <c:pt idx="37">
                  <c:v>1975</c:v>
                </c:pt>
                <c:pt idx="38">
                  <c:v>1974</c:v>
                </c:pt>
                <c:pt idx="39">
                  <c:v>1973</c:v>
                </c:pt>
                <c:pt idx="40">
                  <c:v>1972</c:v>
                </c:pt>
                <c:pt idx="41">
                  <c:v>1971</c:v>
                </c:pt>
                <c:pt idx="42">
                  <c:v>1970</c:v>
                </c:pt>
                <c:pt idx="43">
                  <c:v>1969</c:v>
                </c:pt>
                <c:pt idx="44">
                  <c:v>1968</c:v>
                </c:pt>
                <c:pt idx="45">
                  <c:v>1967</c:v>
                </c:pt>
                <c:pt idx="46">
                  <c:v>1966</c:v>
                </c:pt>
                <c:pt idx="47">
                  <c:v>1965</c:v>
                </c:pt>
                <c:pt idx="48">
                  <c:v>1964</c:v>
                </c:pt>
                <c:pt idx="49">
                  <c:v>1963</c:v>
                </c:pt>
                <c:pt idx="50">
                  <c:v>1962</c:v>
                </c:pt>
                <c:pt idx="51">
                  <c:v>1961</c:v>
                </c:pt>
                <c:pt idx="52">
                  <c:v>1960</c:v>
                </c:pt>
                <c:pt idx="53">
                  <c:v>1959</c:v>
                </c:pt>
                <c:pt idx="54">
                  <c:v>1958</c:v>
                </c:pt>
                <c:pt idx="55">
                  <c:v>1957</c:v>
                </c:pt>
                <c:pt idx="56">
                  <c:v>1956</c:v>
                </c:pt>
                <c:pt idx="57">
                  <c:v>1955</c:v>
                </c:pt>
                <c:pt idx="58">
                  <c:v>1954</c:v>
                </c:pt>
                <c:pt idx="59">
                  <c:v>1953</c:v>
                </c:pt>
                <c:pt idx="60">
                  <c:v>1952</c:v>
                </c:pt>
                <c:pt idx="61">
                  <c:v>1951</c:v>
                </c:pt>
                <c:pt idx="62">
                  <c:v>1950</c:v>
                </c:pt>
                <c:pt idx="63">
                  <c:v>1949</c:v>
                </c:pt>
                <c:pt idx="64">
                  <c:v>1948</c:v>
                </c:pt>
                <c:pt idx="65">
                  <c:v>1947</c:v>
                </c:pt>
                <c:pt idx="66">
                  <c:v>1946</c:v>
                </c:pt>
                <c:pt idx="67">
                  <c:v>1945</c:v>
                </c:pt>
                <c:pt idx="68">
                  <c:v>1944</c:v>
                </c:pt>
                <c:pt idx="69">
                  <c:v>1943</c:v>
                </c:pt>
                <c:pt idx="70">
                  <c:v>1942</c:v>
                </c:pt>
                <c:pt idx="71">
                  <c:v>1941</c:v>
                </c:pt>
                <c:pt idx="72">
                  <c:v>1940</c:v>
                </c:pt>
                <c:pt idx="73">
                  <c:v>1939</c:v>
                </c:pt>
                <c:pt idx="74">
                  <c:v>1938</c:v>
                </c:pt>
                <c:pt idx="75">
                  <c:v>1937</c:v>
                </c:pt>
                <c:pt idx="76">
                  <c:v>1936</c:v>
                </c:pt>
                <c:pt idx="77">
                  <c:v>1935</c:v>
                </c:pt>
                <c:pt idx="78">
                  <c:v>1934</c:v>
                </c:pt>
                <c:pt idx="79">
                  <c:v>1933</c:v>
                </c:pt>
                <c:pt idx="80">
                  <c:v>1932</c:v>
                </c:pt>
                <c:pt idx="81">
                  <c:v>1931</c:v>
                </c:pt>
                <c:pt idx="82">
                  <c:v>1930</c:v>
                </c:pt>
                <c:pt idx="83">
                  <c:v>1929</c:v>
                </c:pt>
                <c:pt idx="84">
                  <c:v>1928</c:v>
                </c:pt>
                <c:pt idx="85">
                  <c:v>1927</c:v>
                </c:pt>
                <c:pt idx="86">
                  <c:v>1926</c:v>
                </c:pt>
                <c:pt idx="87">
                  <c:v>1925</c:v>
                </c:pt>
                <c:pt idx="88">
                  <c:v>1924</c:v>
                </c:pt>
                <c:pt idx="89">
                  <c:v>1923</c:v>
                </c:pt>
                <c:pt idx="90">
                  <c:v>1922</c:v>
                </c:pt>
                <c:pt idx="91">
                  <c:v>1921</c:v>
                </c:pt>
                <c:pt idx="92">
                  <c:v>1920</c:v>
                </c:pt>
                <c:pt idx="93">
                  <c:v>1919</c:v>
                </c:pt>
                <c:pt idx="94">
                  <c:v>1918</c:v>
                </c:pt>
                <c:pt idx="95">
                  <c:v>1917</c:v>
                </c:pt>
                <c:pt idx="96">
                  <c:v>1916</c:v>
                </c:pt>
                <c:pt idx="97">
                  <c:v>1915</c:v>
                </c:pt>
                <c:pt idx="98">
                  <c:v>1914</c:v>
                </c:pt>
                <c:pt idx="99">
                  <c:v>1913</c:v>
                </c:pt>
                <c:pt idx="100">
                  <c:v>1912</c:v>
                </c:pt>
                <c:pt idx="101">
                  <c:v>1911</c:v>
                </c:pt>
                <c:pt idx="102">
                  <c:v>1910</c:v>
                </c:pt>
                <c:pt idx="103">
                  <c:v>1909</c:v>
                </c:pt>
                <c:pt idx="104">
                  <c:v>1908</c:v>
                </c:pt>
                <c:pt idx="105">
                  <c:v>1907</c:v>
                </c:pt>
              </c:numCache>
            </c:numRef>
          </c:cat>
          <c:val>
            <c:numRef>
              <c:f>Finland!$AE$6:$AE$111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-82251</c:v>
                </c:pt>
                <c:pt idx="50">
                  <c:v>-81454</c:v>
                </c:pt>
                <c:pt idx="51">
                  <c:v>-81996</c:v>
                </c:pt>
                <c:pt idx="52">
                  <c:v>-82129</c:v>
                </c:pt>
                <c:pt idx="53">
                  <c:v>-83253</c:v>
                </c:pt>
                <c:pt idx="54">
                  <c:v>-81148</c:v>
                </c:pt>
                <c:pt idx="55">
                  <c:v>-86985</c:v>
                </c:pt>
                <c:pt idx="56">
                  <c:v>-88896</c:v>
                </c:pt>
                <c:pt idx="57">
                  <c:v>-89740</c:v>
                </c:pt>
                <c:pt idx="58">
                  <c:v>-89845</c:v>
                </c:pt>
                <c:pt idx="59">
                  <c:v>-90866</c:v>
                </c:pt>
                <c:pt idx="60">
                  <c:v>-94314</c:v>
                </c:pt>
                <c:pt idx="61">
                  <c:v>-93063</c:v>
                </c:pt>
                <c:pt idx="62">
                  <c:v>-98065</c:v>
                </c:pt>
                <c:pt idx="63">
                  <c:v>-103515</c:v>
                </c:pt>
                <c:pt idx="64">
                  <c:v>-107759</c:v>
                </c:pt>
                <c:pt idx="65">
                  <c:v>-108168</c:v>
                </c:pt>
                <c:pt idx="66">
                  <c:v>-106075</c:v>
                </c:pt>
                <c:pt idx="67">
                  <c:v>-95758</c:v>
                </c:pt>
                <c:pt idx="68">
                  <c:v>-79446</c:v>
                </c:pt>
                <c:pt idx="69">
                  <c:v>-76112</c:v>
                </c:pt>
                <c:pt idx="70">
                  <c:v>-61672</c:v>
                </c:pt>
                <c:pt idx="71">
                  <c:v>-89565</c:v>
                </c:pt>
                <c:pt idx="72">
                  <c:v>-65849</c:v>
                </c:pt>
                <c:pt idx="73">
                  <c:v>-78164</c:v>
                </c:pt>
                <c:pt idx="74">
                  <c:v>-76695</c:v>
                </c:pt>
                <c:pt idx="75">
                  <c:v>-72319</c:v>
                </c:pt>
                <c:pt idx="76">
                  <c:v>-68895</c:v>
                </c:pt>
                <c:pt idx="77">
                  <c:v>-69942</c:v>
                </c:pt>
                <c:pt idx="78">
                  <c:v>-67713</c:v>
                </c:pt>
                <c:pt idx="79">
                  <c:v>-65047</c:v>
                </c:pt>
                <c:pt idx="80">
                  <c:v>-69352</c:v>
                </c:pt>
                <c:pt idx="81">
                  <c:v>-71866</c:v>
                </c:pt>
                <c:pt idx="82">
                  <c:v>-75236</c:v>
                </c:pt>
                <c:pt idx="83">
                  <c:v>-76011</c:v>
                </c:pt>
                <c:pt idx="84">
                  <c:v>-77523</c:v>
                </c:pt>
                <c:pt idx="85">
                  <c:v>-75611</c:v>
                </c:pt>
                <c:pt idx="86">
                  <c:v>-76875</c:v>
                </c:pt>
                <c:pt idx="87">
                  <c:v>-78260</c:v>
                </c:pt>
                <c:pt idx="88">
                  <c:v>-78057</c:v>
                </c:pt>
                <c:pt idx="89">
                  <c:v>-81961</c:v>
                </c:pt>
                <c:pt idx="90">
                  <c:v>-80140</c:v>
                </c:pt>
                <c:pt idx="91">
                  <c:v>-82165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-81046</c:v>
                </c:pt>
                <c:pt idx="96">
                  <c:v>0</c:v>
                </c:pt>
                <c:pt idx="97">
                  <c:v>-83306</c:v>
                </c:pt>
                <c:pt idx="98">
                  <c:v>-87577</c:v>
                </c:pt>
                <c:pt idx="99">
                  <c:v>0</c:v>
                </c:pt>
                <c:pt idx="100">
                  <c:v>-92275</c:v>
                </c:pt>
                <c:pt idx="101">
                  <c:v>0</c:v>
                </c:pt>
                <c:pt idx="102">
                  <c:v>-92984</c:v>
                </c:pt>
                <c:pt idx="103">
                  <c:v>-95005</c:v>
                </c:pt>
                <c:pt idx="104">
                  <c:v>-92146</c:v>
                </c:pt>
                <c:pt idx="105">
                  <c:v>-92457</c:v>
                </c:pt>
              </c:numCache>
            </c:numRef>
          </c:val>
        </c:ser>
        <c:ser>
          <c:idx val="8"/>
          <c:order val="7"/>
          <c:tx>
            <c:v>net migration losses</c:v>
          </c:tx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Finland!$D$6:$D$111</c:f>
              <c:numCache>
                <c:formatCode>General</c:formatCode>
                <c:ptCount val="106"/>
                <c:pt idx="0">
                  <c:v>2012</c:v>
                </c:pt>
                <c:pt idx="1">
                  <c:v>2011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2007</c:v>
                </c:pt>
                <c:pt idx="6">
                  <c:v>2006</c:v>
                </c:pt>
                <c:pt idx="7">
                  <c:v>2005</c:v>
                </c:pt>
                <c:pt idx="8">
                  <c:v>2004</c:v>
                </c:pt>
                <c:pt idx="9">
                  <c:v>2003</c:v>
                </c:pt>
                <c:pt idx="10">
                  <c:v>2002</c:v>
                </c:pt>
                <c:pt idx="11">
                  <c:v>2001</c:v>
                </c:pt>
                <c:pt idx="12">
                  <c:v>2000</c:v>
                </c:pt>
                <c:pt idx="13">
                  <c:v>1999</c:v>
                </c:pt>
                <c:pt idx="14">
                  <c:v>1998</c:v>
                </c:pt>
                <c:pt idx="15">
                  <c:v>1997</c:v>
                </c:pt>
                <c:pt idx="16">
                  <c:v>1996</c:v>
                </c:pt>
                <c:pt idx="17">
                  <c:v>1995</c:v>
                </c:pt>
                <c:pt idx="18">
                  <c:v>1994</c:v>
                </c:pt>
                <c:pt idx="19">
                  <c:v>1993</c:v>
                </c:pt>
                <c:pt idx="20">
                  <c:v>1992</c:v>
                </c:pt>
                <c:pt idx="21">
                  <c:v>1991</c:v>
                </c:pt>
                <c:pt idx="22">
                  <c:v>1990</c:v>
                </c:pt>
                <c:pt idx="23">
                  <c:v>1989</c:v>
                </c:pt>
                <c:pt idx="24">
                  <c:v>1988</c:v>
                </c:pt>
                <c:pt idx="25">
                  <c:v>1987</c:v>
                </c:pt>
                <c:pt idx="26">
                  <c:v>1986</c:v>
                </c:pt>
                <c:pt idx="27">
                  <c:v>1985</c:v>
                </c:pt>
                <c:pt idx="28">
                  <c:v>1984</c:v>
                </c:pt>
                <c:pt idx="29">
                  <c:v>1983</c:v>
                </c:pt>
                <c:pt idx="30">
                  <c:v>1982</c:v>
                </c:pt>
                <c:pt idx="31">
                  <c:v>1981</c:v>
                </c:pt>
                <c:pt idx="32">
                  <c:v>1980</c:v>
                </c:pt>
                <c:pt idx="33">
                  <c:v>1979</c:v>
                </c:pt>
                <c:pt idx="34">
                  <c:v>1978</c:v>
                </c:pt>
                <c:pt idx="35">
                  <c:v>1977</c:v>
                </c:pt>
                <c:pt idx="36">
                  <c:v>1976</c:v>
                </c:pt>
                <c:pt idx="37">
                  <c:v>1975</c:v>
                </c:pt>
                <c:pt idx="38">
                  <c:v>1974</c:v>
                </c:pt>
                <c:pt idx="39">
                  <c:v>1973</c:v>
                </c:pt>
                <c:pt idx="40">
                  <c:v>1972</c:v>
                </c:pt>
                <c:pt idx="41">
                  <c:v>1971</c:v>
                </c:pt>
                <c:pt idx="42">
                  <c:v>1970</c:v>
                </c:pt>
                <c:pt idx="43">
                  <c:v>1969</c:v>
                </c:pt>
                <c:pt idx="44">
                  <c:v>1968</c:v>
                </c:pt>
                <c:pt idx="45">
                  <c:v>1967</c:v>
                </c:pt>
                <c:pt idx="46">
                  <c:v>1966</c:v>
                </c:pt>
                <c:pt idx="47">
                  <c:v>1965</c:v>
                </c:pt>
                <c:pt idx="48">
                  <c:v>1964</c:v>
                </c:pt>
                <c:pt idx="49">
                  <c:v>1963</c:v>
                </c:pt>
                <c:pt idx="50">
                  <c:v>1962</c:v>
                </c:pt>
                <c:pt idx="51">
                  <c:v>1961</c:v>
                </c:pt>
                <c:pt idx="52">
                  <c:v>1960</c:v>
                </c:pt>
                <c:pt idx="53">
                  <c:v>1959</c:v>
                </c:pt>
                <c:pt idx="54">
                  <c:v>1958</c:v>
                </c:pt>
                <c:pt idx="55">
                  <c:v>1957</c:v>
                </c:pt>
                <c:pt idx="56">
                  <c:v>1956</c:v>
                </c:pt>
                <c:pt idx="57">
                  <c:v>1955</c:v>
                </c:pt>
                <c:pt idx="58">
                  <c:v>1954</c:v>
                </c:pt>
                <c:pt idx="59">
                  <c:v>1953</c:v>
                </c:pt>
                <c:pt idx="60">
                  <c:v>1952</c:v>
                </c:pt>
                <c:pt idx="61">
                  <c:v>1951</c:v>
                </c:pt>
                <c:pt idx="62">
                  <c:v>1950</c:v>
                </c:pt>
                <c:pt idx="63">
                  <c:v>1949</c:v>
                </c:pt>
                <c:pt idx="64">
                  <c:v>1948</c:v>
                </c:pt>
                <c:pt idx="65">
                  <c:v>1947</c:v>
                </c:pt>
                <c:pt idx="66">
                  <c:v>1946</c:v>
                </c:pt>
                <c:pt idx="67">
                  <c:v>1945</c:v>
                </c:pt>
                <c:pt idx="68">
                  <c:v>1944</c:v>
                </c:pt>
                <c:pt idx="69">
                  <c:v>1943</c:v>
                </c:pt>
                <c:pt idx="70">
                  <c:v>1942</c:v>
                </c:pt>
                <c:pt idx="71">
                  <c:v>1941</c:v>
                </c:pt>
                <c:pt idx="72">
                  <c:v>1940</c:v>
                </c:pt>
                <c:pt idx="73">
                  <c:v>1939</c:v>
                </c:pt>
                <c:pt idx="74">
                  <c:v>1938</c:v>
                </c:pt>
                <c:pt idx="75">
                  <c:v>1937</c:v>
                </c:pt>
                <c:pt idx="76">
                  <c:v>1936</c:v>
                </c:pt>
                <c:pt idx="77">
                  <c:v>1935</c:v>
                </c:pt>
                <c:pt idx="78">
                  <c:v>1934</c:v>
                </c:pt>
                <c:pt idx="79">
                  <c:v>1933</c:v>
                </c:pt>
                <c:pt idx="80">
                  <c:v>1932</c:v>
                </c:pt>
                <c:pt idx="81">
                  <c:v>1931</c:v>
                </c:pt>
                <c:pt idx="82">
                  <c:v>1930</c:v>
                </c:pt>
                <c:pt idx="83">
                  <c:v>1929</c:v>
                </c:pt>
                <c:pt idx="84">
                  <c:v>1928</c:v>
                </c:pt>
                <c:pt idx="85">
                  <c:v>1927</c:v>
                </c:pt>
                <c:pt idx="86">
                  <c:v>1926</c:v>
                </c:pt>
                <c:pt idx="87">
                  <c:v>1925</c:v>
                </c:pt>
                <c:pt idx="88">
                  <c:v>1924</c:v>
                </c:pt>
                <c:pt idx="89">
                  <c:v>1923</c:v>
                </c:pt>
                <c:pt idx="90">
                  <c:v>1922</c:v>
                </c:pt>
                <c:pt idx="91">
                  <c:v>1921</c:v>
                </c:pt>
                <c:pt idx="92">
                  <c:v>1920</c:v>
                </c:pt>
                <c:pt idx="93">
                  <c:v>1919</c:v>
                </c:pt>
                <c:pt idx="94">
                  <c:v>1918</c:v>
                </c:pt>
                <c:pt idx="95">
                  <c:v>1917</c:v>
                </c:pt>
                <c:pt idx="96">
                  <c:v>1916</c:v>
                </c:pt>
                <c:pt idx="97">
                  <c:v>1915</c:v>
                </c:pt>
                <c:pt idx="98">
                  <c:v>1914</c:v>
                </c:pt>
                <c:pt idx="99">
                  <c:v>1913</c:v>
                </c:pt>
                <c:pt idx="100">
                  <c:v>1912</c:v>
                </c:pt>
                <c:pt idx="101">
                  <c:v>1911</c:v>
                </c:pt>
                <c:pt idx="102">
                  <c:v>1910</c:v>
                </c:pt>
                <c:pt idx="103">
                  <c:v>1909</c:v>
                </c:pt>
                <c:pt idx="104">
                  <c:v>1908</c:v>
                </c:pt>
                <c:pt idx="105">
                  <c:v>1907</c:v>
                </c:pt>
              </c:numCache>
            </c:numRef>
          </c:cat>
          <c:val>
            <c:numRef>
              <c:f>Finland!$AF$6:$AF$111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-76867</c:v>
                </c:pt>
                <c:pt idx="50">
                  <c:v>-75517</c:v>
                </c:pt>
                <c:pt idx="51">
                  <c:v>-75784</c:v>
                </c:pt>
                <c:pt idx="52">
                  <c:v>-75357</c:v>
                </c:pt>
                <c:pt idx="53">
                  <c:v>-75715</c:v>
                </c:pt>
                <c:pt idx="54">
                  <c:v>-73166</c:v>
                </c:pt>
                <c:pt idx="55">
                  <c:v>-77722</c:v>
                </c:pt>
                <c:pt idx="56">
                  <c:v>-78784</c:v>
                </c:pt>
                <c:pt idx="57">
                  <c:v>-78840</c:v>
                </c:pt>
                <c:pt idx="58">
                  <c:v>-78187</c:v>
                </c:pt>
                <c:pt idx="59">
                  <c:v>-78250</c:v>
                </c:pt>
                <c:pt idx="60">
                  <c:v>-80521</c:v>
                </c:pt>
                <c:pt idx="61">
                  <c:v>-78414</c:v>
                </c:pt>
                <c:pt idx="62">
                  <c:v>-81593</c:v>
                </c:pt>
                <c:pt idx="63">
                  <c:v>-84507</c:v>
                </c:pt>
                <c:pt idx="64">
                  <c:v>-87023</c:v>
                </c:pt>
                <c:pt idx="65">
                  <c:v>-85424</c:v>
                </c:pt>
                <c:pt idx="66">
                  <c:v>-82577</c:v>
                </c:pt>
                <c:pt idx="67">
                  <c:v>-72648</c:v>
                </c:pt>
                <c:pt idx="68">
                  <c:v>-58440</c:v>
                </c:pt>
                <c:pt idx="69">
                  <c:v>-55638</c:v>
                </c:pt>
                <c:pt idx="70">
                  <c:v>-44545</c:v>
                </c:pt>
                <c:pt idx="71">
                  <c:v>-62776</c:v>
                </c:pt>
                <c:pt idx="72">
                  <c:v>-44730</c:v>
                </c:pt>
                <c:pt idx="73">
                  <c:v>-51646.720000000001</c:v>
                </c:pt>
                <c:pt idx="74">
                  <c:v>-49125.83</c:v>
                </c:pt>
                <c:pt idx="75">
                  <c:v>-45053.95</c:v>
                </c:pt>
                <c:pt idx="76">
                  <c:v>-41732.979999999996</c:v>
                </c:pt>
                <c:pt idx="77">
                  <c:v>-40627.979999999996</c:v>
                </c:pt>
                <c:pt idx="78">
                  <c:v>-37483.979999999996</c:v>
                </c:pt>
                <c:pt idx="79">
                  <c:v>-33857.99</c:v>
                </c:pt>
                <c:pt idx="80">
                  <c:v>-33849</c:v>
                </c:pt>
                <c:pt idx="81">
                  <c:v>-32495</c:v>
                </c:pt>
                <c:pt idx="82">
                  <c:v>-30804</c:v>
                </c:pt>
                <c:pt idx="83">
                  <c:v>-28215</c:v>
                </c:pt>
                <c:pt idx="84">
                  <c:v>-25469</c:v>
                </c:pt>
                <c:pt idx="85">
                  <c:v>-22320</c:v>
                </c:pt>
                <c:pt idx="86">
                  <c:v>-19429</c:v>
                </c:pt>
                <c:pt idx="87">
                  <c:v>-17557</c:v>
                </c:pt>
                <c:pt idx="88">
                  <c:v>-14698.989999999998</c:v>
                </c:pt>
                <c:pt idx="89">
                  <c:v>-12465.979999999996</c:v>
                </c:pt>
                <c:pt idx="90">
                  <c:v>-10305.979999999996</c:v>
                </c:pt>
                <c:pt idx="91">
                  <c:v>-8637.9799999999959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-2560.9600000000064</c:v>
                </c:pt>
                <c:pt idx="96">
                  <c:v>0</c:v>
                </c:pt>
                <c:pt idx="97">
                  <c:v>-1428.3099999999977</c:v>
                </c:pt>
                <c:pt idx="98">
                  <c:v>-1032.3999999999942</c:v>
                </c:pt>
                <c:pt idx="99">
                  <c:v>0</c:v>
                </c:pt>
                <c:pt idx="100">
                  <c:v>-854.05999999999767</c:v>
                </c:pt>
                <c:pt idx="101">
                  <c:v>0</c:v>
                </c:pt>
                <c:pt idx="102">
                  <c:v>-229.91000000000349</c:v>
                </c:pt>
                <c:pt idx="103">
                  <c:v>-644.91000000000349</c:v>
                </c:pt>
                <c:pt idx="104">
                  <c:v>-273.52999999999884</c:v>
                </c:pt>
                <c:pt idx="105">
                  <c:v>-20.679999999993015</c:v>
                </c:pt>
              </c:numCache>
            </c:numRef>
          </c:val>
        </c:ser>
        <c:ser>
          <c:idx val="9"/>
          <c:order val="8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cat>
            <c:numRef>
              <c:f>Finland!$D$6:$D$111</c:f>
              <c:numCache>
                <c:formatCode>General</c:formatCode>
                <c:ptCount val="106"/>
                <c:pt idx="0">
                  <c:v>2012</c:v>
                </c:pt>
                <c:pt idx="1">
                  <c:v>2011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2007</c:v>
                </c:pt>
                <c:pt idx="6">
                  <c:v>2006</c:v>
                </c:pt>
                <c:pt idx="7">
                  <c:v>2005</c:v>
                </c:pt>
                <c:pt idx="8">
                  <c:v>2004</c:v>
                </c:pt>
                <c:pt idx="9">
                  <c:v>2003</c:v>
                </c:pt>
                <c:pt idx="10">
                  <c:v>2002</c:v>
                </c:pt>
                <c:pt idx="11">
                  <c:v>2001</c:v>
                </c:pt>
                <c:pt idx="12">
                  <c:v>2000</c:v>
                </c:pt>
                <c:pt idx="13">
                  <c:v>1999</c:v>
                </c:pt>
                <c:pt idx="14">
                  <c:v>1998</c:v>
                </c:pt>
                <c:pt idx="15">
                  <c:v>1997</c:v>
                </c:pt>
                <c:pt idx="16">
                  <c:v>1996</c:v>
                </c:pt>
                <c:pt idx="17">
                  <c:v>1995</c:v>
                </c:pt>
                <c:pt idx="18">
                  <c:v>1994</c:v>
                </c:pt>
                <c:pt idx="19">
                  <c:v>1993</c:v>
                </c:pt>
                <c:pt idx="20">
                  <c:v>1992</c:v>
                </c:pt>
                <c:pt idx="21">
                  <c:v>1991</c:v>
                </c:pt>
                <c:pt idx="22">
                  <c:v>1990</c:v>
                </c:pt>
                <c:pt idx="23">
                  <c:v>1989</c:v>
                </c:pt>
                <c:pt idx="24">
                  <c:v>1988</c:v>
                </c:pt>
                <c:pt idx="25">
                  <c:v>1987</c:v>
                </c:pt>
                <c:pt idx="26">
                  <c:v>1986</c:v>
                </c:pt>
                <c:pt idx="27">
                  <c:v>1985</c:v>
                </c:pt>
                <c:pt idx="28">
                  <c:v>1984</c:v>
                </c:pt>
                <c:pt idx="29">
                  <c:v>1983</c:v>
                </c:pt>
                <c:pt idx="30">
                  <c:v>1982</c:v>
                </c:pt>
                <c:pt idx="31">
                  <c:v>1981</c:v>
                </c:pt>
                <c:pt idx="32">
                  <c:v>1980</c:v>
                </c:pt>
                <c:pt idx="33">
                  <c:v>1979</c:v>
                </c:pt>
                <c:pt idx="34">
                  <c:v>1978</c:v>
                </c:pt>
                <c:pt idx="35">
                  <c:v>1977</c:v>
                </c:pt>
                <c:pt idx="36">
                  <c:v>1976</c:v>
                </c:pt>
                <c:pt idx="37">
                  <c:v>1975</c:v>
                </c:pt>
                <c:pt idx="38">
                  <c:v>1974</c:v>
                </c:pt>
                <c:pt idx="39">
                  <c:v>1973</c:v>
                </c:pt>
                <c:pt idx="40">
                  <c:v>1972</c:v>
                </c:pt>
                <c:pt idx="41">
                  <c:v>1971</c:v>
                </c:pt>
                <c:pt idx="42">
                  <c:v>1970</c:v>
                </c:pt>
                <c:pt idx="43">
                  <c:v>1969</c:v>
                </c:pt>
                <c:pt idx="44">
                  <c:v>1968</c:v>
                </c:pt>
                <c:pt idx="45">
                  <c:v>1967</c:v>
                </c:pt>
                <c:pt idx="46">
                  <c:v>1966</c:v>
                </c:pt>
                <c:pt idx="47">
                  <c:v>1965</c:v>
                </c:pt>
                <c:pt idx="48">
                  <c:v>1964</c:v>
                </c:pt>
                <c:pt idx="49">
                  <c:v>1963</c:v>
                </c:pt>
                <c:pt idx="50">
                  <c:v>1962</c:v>
                </c:pt>
                <c:pt idx="51">
                  <c:v>1961</c:v>
                </c:pt>
                <c:pt idx="52">
                  <c:v>1960</c:v>
                </c:pt>
                <c:pt idx="53">
                  <c:v>1959</c:v>
                </c:pt>
                <c:pt idx="54">
                  <c:v>1958</c:v>
                </c:pt>
                <c:pt idx="55">
                  <c:v>1957</c:v>
                </c:pt>
                <c:pt idx="56">
                  <c:v>1956</c:v>
                </c:pt>
                <c:pt idx="57">
                  <c:v>1955</c:v>
                </c:pt>
                <c:pt idx="58">
                  <c:v>1954</c:v>
                </c:pt>
                <c:pt idx="59">
                  <c:v>1953</c:v>
                </c:pt>
                <c:pt idx="60">
                  <c:v>1952</c:v>
                </c:pt>
                <c:pt idx="61">
                  <c:v>1951</c:v>
                </c:pt>
                <c:pt idx="62">
                  <c:v>1950</c:v>
                </c:pt>
                <c:pt idx="63">
                  <c:v>1949</c:v>
                </c:pt>
                <c:pt idx="64">
                  <c:v>1948</c:v>
                </c:pt>
                <c:pt idx="65">
                  <c:v>1947</c:v>
                </c:pt>
                <c:pt idx="66">
                  <c:v>1946</c:v>
                </c:pt>
                <c:pt idx="67">
                  <c:v>1945</c:v>
                </c:pt>
                <c:pt idx="68">
                  <c:v>1944</c:v>
                </c:pt>
                <c:pt idx="69">
                  <c:v>1943</c:v>
                </c:pt>
                <c:pt idx="70">
                  <c:v>1942</c:v>
                </c:pt>
                <c:pt idx="71">
                  <c:v>1941</c:v>
                </c:pt>
                <c:pt idx="72">
                  <c:v>1940</c:v>
                </c:pt>
                <c:pt idx="73">
                  <c:v>1939</c:v>
                </c:pt>
                <c:pt idx="74">
                  <c:v>1938</c:v>
                </c:pt>
                <c:pt idx="75">
                  <c:v>1937</c:v>
                </c:pt>
                <c:pt idx="76">
                  <c:v>1936</c:v>
                </c:pt>
                <c:pt idx="77">
                  <c:v>1935</c:v>
                </c:pt>
                <c:pt idx="78">
                  <c:v>1934</c:v>
                </c:pt>
                <c:pt idx="79">
                  <c:v>1933</c:v>
                </c:pt>
                <c:pt idx="80">
                  <c:v>1932</c:v>
                </c:pt>
                <c:pt idx="81">
                  <c:v>1931</c:v>
                </c:pt>
                <c:pt idx="82">
                  <c:v>1930</c:v>
                </c:pt>
                <c:pt idx="83">
                  <c:v>1929</c:v>
                </c:pt>
                <c:pt idx="84">
                  <c:v>1928</c:v>
                </c:pt>
                <c:pt idx="85">
                  <c:v>1927</c:v>
                </c:pt>
                <c:pt idx="86">
                  <c:v>1926</c:v>
                </c:pt>
                <c:pt idx="87">
                  <c:v>1925</c:v>
                </c:pt>
                <c:pt idx="88">
                  <c:v>1924</c:v>
                </c:pt>
                <c:pt idx="89">
                  <c:v>1923</c:v>
                </c:pt>
                <c:pt idx="90">
                  <c:v>1922</c:v>
                </c:pt>
                <c:pt idx="91">
                  <c:v>1921</c:v>
                </c:pt>
                <c:pt idx="92">
                  <c:v>1920</c:v>
                </c:pt>
                <c:pt idx="93">
                  <c:v>1919</c:v>
                </c:pt>
                <c:pt idx="94">
                  <c:v>1918</c:v>
                </c:pt>
                <c:pt idx="95">
                  <c:v>1917</c:v>
                </c:pt>
                <c:pt idx="96">
                  <c:v>1916</c:v>
                </c:pt>
                <c:pt idx="97">
                  <c:v>1915</c:v>
                </c:pt>
                <c:pt idx="98">
                  <c:v>1914</c:v>
                </c:pt>
                <c:pt idx="99">
                  <c:v>1913</c:v>
                </c:pt>
                <c:pt idx="100">
                  <c:v>1912</c:v>
                </c:pt>
                <c:pt idx="101">
                  <c:v>1911</c:v>
                </c:pt>
                <c:pt idx="102">
                  <c:v>1910</c:v>
                </c:pt>
                <c:pt idx="103">
                  <c:v>1909</c:v>
                </c:pt>
                <c:pt idx="104">
                  <c:v>1908</c:v>
                </c:pt>
                <c:pt idx="105">
                  <c:v>1907</c:v>
                </c:pt>
              </c:numCache>
            </c:numRef>
          </c:cat>
          <c:val>
            <c:numRef>
              <c:f>Finland!$AG$6:$AG$111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-76334</c:v>
                </c:pt>
                <c:pt idx="50">
                  <c:v>-75442</c:v>
                </c:pt>
                <c:pt idx="51">
                  <c:v>-74981</c:v>
                </c:pt>
                <c:pt idx="52">
                  <c:v>-74590</c:v>
                </c:pt>
                <c:pt idx="53">
                  <c:v>-74286</c:v>
                </c:pt>
                <c:pt idx="54">
                  <c:v>-71872</c:v>
                </c:pt>
                <c:pt idx="55">
                  <c:v>-74975</c:v>
                </c:pt>
                <c:pt idx="56">
                  <c:v>-76898</c:v>
                </c:pt>
                <c:pt idx="57">
                  <c:v>-76141</c:v>
                </c:pt>
                <c:pt idx="58">
                  <c:v>-76114</c:v>
                </c:pt>
                <c:pt idx="59">
                  <c:v>-75067</c:v>
                </c:pt>
                <c:pt idx="60">
                  <c:v>-77579</c:v>
                </c:pt>
                <c:pt idx="61">
                  <c:v>-74720</c:v>
                </c:pt>
                <c:pt idx="62">
                  <c:v>-77343</c:v>
                </c:pt>
                <c:pt idx="63">
                  <c:v>-79443</c:v>
                </c:pt>
                <c:pt idx="64">
                  <c:v>-80503</c:v>
                </c:pt>
                <c:pt idx="65">
                  <c:v>-79730</c:v>
                </c:pt>
                <c:pt idx="66">
                  <c:v>-77292</c:v>
                </c:pt>
                <c:pt idx="67">
                  <c:v>-68492</c:v>
                </c:pt>
                <c:pt idx="68">
                  <c:v>-54538</c:v>
                </c:pt>
                <c:pt idx="69">
                  <c:v>-51476</c:v>
                </c:pt>
                <c:pt idx="70">
                  <c:v>-40920</c:v>
                </c:pt>
                <c:pt idx="71">
                  <c:v>-58912</c:v>
                </c:pt>
                <c:pt idx="72">
                  <c:v>-41425</c:v>
                </c:pt>
                <c:pt idx="73">
                  <c:v>-47424</c:v>
                </c:pt>
                <c:pt idx="74">
                  <c:v>-45118</c:v>
                </c:pt>
                <c:pt idx="75">
                  <c:v>-41597</c:v>
                </c:pt>
                <c:pt idx="76">
                  <c:v>-38543</c:v>
                </c:pt>
                <c:pt idx="77">
                  <c:v>-37579</c:v>
                </c:pt>
                <c:pt idx="78">
                  <c:v>-34663</c:v>
                </c:pt>
                <c:pt idx="79">
                  <c:v>-31697</c:v>
                </c:pt>
                <c:pt idx="80">
                  <c:v>-31899</c:v>
                </c:pt>
                <c:pt idx="81">
                  <c:v>-30995</c:v>
                </c:pt>
                <c:pt idx="82">
                  <c:v>-29961</c:v>
                </c:pt>
                <c:pt idx="83">
                  <c:v>-27409</c:v>
                </c:pt>
                <c:pt idx="84">
                  <c:v>-24939</c:v>
                </c:pt>
                <c:pt idx="85">
                  <c:v>-21758</c:v>
                </c:pt>
                <c:pt idx="86">
                  <c:v>-19382</c:v>
                </c:pt>
                <c:pt idx="87">
                  <c:v>-17310</c:v>
                </c:pt>
                <c:pt idx="88">
                  <c:v>-14236</c:v>
                </c:pt>
                <c:pt idx="89">
                  <c:v>-12373</c:v>
                </c:pt>
                <c:pt idx="90">
                  <c:v>-9806</c:v>
                </c:pt>
                <c:pt idx="91">
                  <c:v>-8150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-2410</c:v>
                </c:pt>
                <c:pt idx="96">
                  <c:v>0</c:v>
                </c:pt>
                <c:pt idx="97">
                  <c:v>-1170</c:v>
                </c:pt>
                <c:pt idx="98">
                  <c:v>-762</c:v>
                </c:pt>
                <c:pt idx="99">
                  <c:v>0</c:v>
                </c:pt>
                <c:pt idx="100">
                  <c:v>-319</c:v>
                </c:pt>
                <c:pt idx="101">
                  <c:v>0</c:v>
                </c:pt>
                <c:pt idx="102">
                  <c:v>-100</c:v>
                </c:pt>
                <c:pt idx="103">
                  <c:v>-56</c:v>
                </c:pt>
                <c:pt idx="104">
                  <c:v>-40</c:v>
                </c:pt>
                <c:pt idx="105">
                  <c:v>-15</c:v>
                </c:pt>
              </c:numCache>
            </c:numRef>
          </c:val>
        </c:ser>
        <c:ser>
          <c:idx val="0"/>
          <c:order val="9"/>
          <c:tx>
            <c:strRef>
              <c:f>Finland!$W$5</c:f>
              <c:strCache>
                <c:ptCount val="1"/>
                <c:pt idx="0">
                  <c:v>persons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</a:ln>
          </c:spPr>
          <c:invertIfNegative val="0"/>
          <c:cat>
            <c:numRef>
              <c:f>Finland!$D$6:$D$111</c:f>
              <c:numCache>
                <c:formatCode>General</c:formatCode>
                <c:ptCount val="106"/>
                <c:pt idx="0">
                  <c:v>2012</c:v>
                </c:pt>
                <c:pt idx="1">
                  <c:v>2011</c:v>
                </c:pt>
                <c:pt idx="2">
                  <c:v>2010</c:v>
                </c:pt>
                <c:pt idx="3">
                  <c:v>2009</c:v>
                </c:pt>
                <c:pt idx="4">
                  <c:v>2008</c:v>
                </c:pt>
                <c:pt idx="5">
                  <c:v>2007</c:v>
                </c:pt>
                <c:pt idx="6">
                  <c:v>2006</c:v>
                </c:pt>
                <c:pt idx="7">
                  <c:v>2005</c:v>
                </c:pt>
                <c:pt idx="8">
                  <c:v>2004</c:v>
                </c:pt>
                <c:pt idx="9">
                  <c:v>2003</c:v>
                </c:pt>
                <c:pt idx="10">
                  <c:v>2002</c:v>
                </c:pt>
                <c:pt idx="11">
                  <c:v>2001</c:v>
                </c:pt>
                <c:pt idx="12">
                  <c:v>2000</c:v>
                </c:pt>
                <c:pt idx="13">
                  <c:v>1999</c:v>
                </c:pt>
                <c:pt idx="14">
                  <c:v>1998</c:v>
                </c:pt>
                <c:pt idx="15">
                  <c:v>1997</c:v>
                </c:pt>
                <c:pt idx="16">
                  <c:v>1996</c:v>
                </c:pt>
                <c:pt idx="17">
                  <c:v>1995</c:v>
                </c:pt>
                <c:pt idx="18">
                  <c:v>1994</c:v>
                </c:pt>
                <c:pt idx="19">
                  <c:v>1993</c:v>
                </c:pt>
                <c:pt idx="20">
                  <c:v>1992</c:v>
                </c:pt>
                <c:pt idx="21">
                  <c:v>1991</c:v>
                </c:pt>
                <c:pt idx="22">
                  <c:v>1990</c:v>
                </c:pt>
                <c:pt idx="23">
                  <c:v>1989</c:v>
                </c:pt>
                <c:pt idx="24">
                  <c:v>1988</c:v>
                </c:pt>
                <c:pt idx="25">
                  <c:v>1987</c:v>
                </c:pt>
                <c:pt idx="26">
                  <c:v>1986</c:v>
                </c:pt>
                <c:pt idx="27">
                  <c:v>1985</c:v>
                </c:pt>
                <c:pt idx="28">
                  <c:v>1984</c:v>
                </c:pt>
                <c:pt idx="29">
                  <c:v>1983</c:v>
                </c:pt>
                <c:pt idx="30">
                  <c:v>1982</c:v>
                </c:pt>
                <c:pt idx="31">
                  <c:v>1981</c:v>
                </c:pt>
                <c:pt idx="32">
                  <c:v>1980</c:v>
                </c:pt>
                <c:pt idx="33">
                  <c:v>1979</c:v>
                </c:pt>
                <c:pt idx="34">
                  <c:v>1978</c:v>
                </c:pt>
                <c:pt idx="35">
                  <c:v>1977</c:v>
                </c:pt>
                <c:pt idx="36">
                  <c:v>1976</c:v>
                </c:pt>
                <c:pt idx="37">
                  <c:v>1975</c:v>
                </c:pt>
                <c:pt idx="38">
                  <c:v>1974</c:v>
                </c:pt>
                <c:pt idx="39">
                  <c:v>1973</c:v>
                </c:pt>
                <c:pt idx="40">
                  <c:v>1972</c:v>
                </c:pt>
                <c:pt idx="41">
                  <c:v>1971</c:v>
                </c:pt>
                <c:pt idx="42">
                  <c:v>1970</c:v>
                </c:pt>
                <c:pt idx="43">
                  <c:v>1969</c:v>
                </c:pt>
                <c:pt idx="44">
                  <c:v>1968</c:v>
                </c:pt>
                <c:pt idx="45">
                  <c:v>1967</c:v>
                </c:pt>
                <c:pt idx="46">
                  <c:v>1966</c:v>
                </c:pt>
                <c:pt idx="47">
                  <c:v>1965</c:v>
                </c:pt>
                <c:pt idx="48">
                  <c:v>1964</c:v>
                </c:pt>
                <c:pt idx="49">
                  <c:v>1963</c:v>
                </c:pt>
                <c:pt idx="50">
                  <c:v>1962</c:v>
                </c:pt>
                <c:pt idx="51">
                  <c:v>1961</c:v>
                </c:pt>
                <c:pt idx="52">
                  <c:v>1960</c:v>
                </c:pt>
                <c:pt idx="53">
                  <c:v>1959</c:v>
                </c:pt>
                <c:pt idx="54">
                  <c:v>1958</c:v>
                </c:pt>
                <c:pt idx="55">
                  <c:v>1957</c:v>
                </c:pt>
                <c:pt idx="56">
                  <c:v>1956</c:v>
                </c:pt>
                <c:pt idx="57">
                  <c:v>1955</c:v>
                </c:pt>
                <c:pt idx="58">
                  <c:v>1954</c:v>
                </c:pt>
                <c:pt idx="59">
                  <c:v>1953</c:v>
                </c:pt>
                <c:pt idx="60">
                  <c:v>1952</c:v>
                </c:pt>
                <c:pt idx="61">
                  <c:v>1951</c:v>
                </c:pt>
                <c:pt idx="62">
                  <c:v>1950</c:v>
                </c:pt>
                <c:pt idx="63">
                  <c:v>1949</c:v>
                </c:pt>
                <c:pt idx="64">
                  <c:v>1948</c:v>
                </c:pt>
                <c:pt idx="65">
                  <c:v>1947</c:v>
                </c:pt>
                <c:pt idx="66">
                  <c:v>1946</c:v>
                </c:pt>
                <c:pt idx="67">
                  <c:v>1945</c:v>
                </c:pt>
                <c:pt idx="68">
                  <c:v>1944</c:v>
                </c:pt>
                <c:pt idx="69">
                  <c:v>1943</c:v>
                </c:pt>
                <c:pt idx="70">
                  <c:v>1942</c:v>
                </c:pt>
                <c:pt idx="71">
                  <c:v>1941</c:v>
                </c:pt>
                <c:pt idx="72">
                  <c:v>1940</c:v>
                </c:pt>
                <c:pt idx="73">
                  <c:v>1939</c:v>
                </c:pt>
                <c:pt idx="74">
                  <c:v>1938</c:v>
                </c:pt>
                <c:pt idx="75">
                  <c:v>1937</c:v>
                </c:pt>
                <c:pt idx="76">
                  <c:v>1936</c:v>
                </c:pt>
                <c:pt idx="77">
                  <c:v>1935</c:v>
                </c:pt>
                <c:pt idx="78">
                  <c:v>1934</c:v>
                </c:pt>
                <c:pt idx="79">
                  <c:v>1933</c:v>
                </c:pt>
                <c:pt idx="80">
                  <c:v>1932</c:v>
                </c:pt>
                <c:pt idx="81">
                  <c:v>1931</c:v>
                </c:pt>
                <c:pt idx="82">
                  <c:v>1930</c:v>
                </c:pt>
                <c:pt idx="83">
                  <c:v>1929</c:v>
                </c:pt>
                <c:pt idx="84">
                  <c:v>1928</c:v>
                </c:pt>
                <c:pt idx="85">
                  <c:v>1927</c:v>
                </c:pt>
                <c:pt idx="86">
                  <c:v>1926</c:v>
                </c:pt>
                <c:pt idx="87">
                  <c:v>1925</c:v>
                </c:pt>
                <c:pt idx="88">
                  <c:v>1924</c:v>
                </c:pt>
                <c:pt idx="89">
                  <c:v>1923</c:v>
                </c:pt>
                <c:pt idx="90">
                  <c:v>1922</c:v>
                </c:pt>
                <c:pt idx="91">
                  <c:v>1921</c:v>
                </c:pt>
                <c:pt idx="92">
                  <c:v>1920</c:v>
                </c:pt>
                <c:pt idx="93">
                  <c:v>1919</c:v>
                </c:pt>
                <c:pt idx="94">
                  <c:v>1918</c:v>
                </c:pt>
                <c:pt idx="95">
                  <c:v>1917</c:v>
                </c:pt>
                <c:pt idx="96">
                  <c:v>1916</c:v>
                </c:pt>
                <c:pt idx="97">
                  <c:v>1915</c:v>
                </c:pt>
                <c:pt idx="98">
                  <c:v>1914</c:v>
                </c:pt>
                <c:pt idx="99">
                  <c:v>1913</c:v>
                </c:pt>
                <c:pt idx="100">
                  <c:v>1912</c:v>
                </c:pt>
                <c:pt idx="101">
                  <c:v>1911</c:v>
                </c:pt>
                <c:pt idx="102">
                  <c:v>1910</c:v>
                </c:pt>
                <c:pt idx="103">
                  <c:v>1909</c:v>
                </c:pt>
                <c:pt idx="104">
                  <c:v>1908</c:v>
                </c:pt>
                <c:pt idx="105">
                  <c:v>1907</c:v>
                </c:pt>
              </c:numCache>
            </c:numRef>
          </c:cat>
          <c:val>
            <c:numRef>
              <c:f>Finland!$W$6:$W$111</c:f>
              <c:numCache>
                <c:formatCode>0</c:formatCode>
                <c:ptCount val="106"/>
                <c:pt idx="0">
                  <c:v>-59637</c:v>
                </c:pt>
                <c:pt idx="1">
                  <c:v>-60455</c:v>
                </c:pt>
                <c:pt idx="2">
                  <c:v>-61830</c:v>
                </c:pt>
                <c:pt idx="3">
                  <c:v>-61410</c:v>
                </c:pt>
                <c:pt idx="4">
                  <c:v>-60751</c:v>
                </c:pt>
                <c:pt idx="5">
                  <c:v>-60075</c:v>
                </c:pt>
                <c:pt idx="6">
                  <c:v>-60394</c:v>
                </c:pt>
                <c:pt idx="7">
                  <c:v>-59111</c:v>
                </c:pt>
                <c:pt idx="8">
                  <c:v>-59242</c:v>
                </c:pt>
                <c:pt idx="9">
                  <c:v>-58158</c:v>
                </c:pt>
                <c:pt idx="10">
                  <c:v>-57159</c:v>
                </c:pt>
                <c:pt idx="11">
                  <c:v>-57571</c:v>
                </c:pt>
                <c:pt idx="12">
                  <c:v>-58268</c:v>
                </c:pt>
                <c:pt idx="13">
                  <c:v>-58986</c:v>
                </c:pt>
                <c:pt idx="14">
                  <c:v>-58345</c:v>
                </c:pt>
                <c:pt idx="15">
                  <c:v>-60618</c:v>
                </c:pt>
                <c:pt idx="16">
                  <c:v>-62150</c:v>
                </c:pt>
                <c:pt idx="17">
                  <c:v>-64570</c:v>
                </c:pt>
                <c:pt idx="18">
                  <c:v>-66775</c:v>
                </c:pt>
                <c:pt idx="19">
                  <c:v>-66600</c:v>
                </c:pt>
                <c:pt idx="20">
                  <c:v>-68759</c:v>
                </c:pt>
                <c:pt idx="21">
                  <c:v>-67784</c:v>
                </c:pt>
                <c:pt idx="22">
                  <c:v>-68475</c:v>
                </c:pt>
                <c:pt idx="23">
                  <c:v>-67072</c:v>
                </c:pt>
                <c:pt idx="24">
                  <c:v>-67668</c:v>
                </c:pt>
                <c:pt idx="25">
                  <c:v>-64658</c:v>
                </c:pt>
                <c:pt idx="26">
                  <c:v>-65867</c:v>
                </c:pt>
                <c:pt idx="27">
                  <c:v>-68083</c:v>
                </c:pt>
                <c:pt idx="28">
                  <c:v>-70499</c:v>
                </c:pt>
                <c:pt idx="29">
                  <c:v>-72188</c:v>
                </c:pt>
                <c:pt idx="30">
                  <c:v>-71610</c:v>
                </c:pt>
                <c:pt idx="31">
                  <c:v>-68792</c:v>
                </c:pt>
                <c:pt idx="32">
                  <c:v>-68237</c:v>
                </c:pt>
                <c:pt idx="33">
                  <c:v>-67967</c:v>
                </c:pt>
                <c:pt idx="34">
                  <c:v>-68153</c:v>
                </c:pt>
                <c:pt idx="35">
                  <c:v>-68904</c:v>
                </c:pt>
                <c:pt idx="36">
                  <c:v>-69219</c:v>
                </c:pt>
                <c:pt idx="37">
                  <c:v>-67859</c:v>
                </c:pt>
                <c:pt idx="38">
                  <c:v>-64830</c:v>
                </c:pt>
                <c:pt idx="39">
                  <c:v>-59030</c:v>
                </c:pt>
                <c:pt idx="40">
                  <c:v>-61137</c:v>
                </c:pt>
                <c:pt idx="41">
                  <c:v>-63085</c:v>
                </c:pt>
                <c:pt idx="42">
                  <c:v>-65257</c:v>
                </c:pt>
                <c:pt idx="43">
                  <c:v>-66628</c:v>
                </c:pt>
                <c:pt idx="44">
                  <c:v>-71363</c:v>
                </c:pt>
                <c:pt idx="45">
                  <c:v>-73345</c:v>
                </c:pt>
                <c:pt idx="46">
                  <c:v>-73893</c:v>
                </c:pt>
                <c:pt idx="47">
                  <c:v>-74116</c:v>
                </c:pt>
                <c:pt idx="48">
                  <c:v>-75610</c:v>
                </c:pt>
                <c:pt idx="49">
                  <c:v>-76334</c:v>
                </c:pt>
                <c:pt idx="50">
                  <c:v>-75442</c:v>
                </c:pt>
                <c:pt idx="51">
                  <c:v>-74981</c:v>
                </c:pt>
                <c:pt idx="52">
                  <c:v>-74590</c:v>
                </c:pt>
                <c:pt idx="53">
                  <c:v>-74286</c:v>
                </c:pt>
                <c:pt idx="54">
                  <c:v>-71872</c:v>
                </c:pt>
                <c:pt idx="55">
                  <c:v>-74975</c:v>
                </c:pt>
                <c:pt idx="56">
                  <c:v>-76898</c:v>
                </c:pt>
                <c:pt idx="57">
                  <c:v>-76141</c:v>
                </c:pt>
                <c:pt idx="58">
                  <c:v>-76114</c:v>
                </c:pt>
                <c:pt idx="59">
                  <c:v>-75067</c:v>
                </c:pt>
                <c:pt idx="60">
                  <c:v>-77579</c:v>
                </c:pt>
                <c:pt idx="61">
                  <c:v>-74720</c:v>
                </c:pt>
                <c:pt idx="62">
                  <c:v>-77343</c:v>
                </c:pt>
                <c:pt idx="63">
                  <c:v>-79443</c:v>
                </c:pt>
                <c:pt idx="64">
                  <c:v>-80503</c:v>
                </c:pt>
                <c:pt idx="65">
                  <c:v>-79730</c:v>
                </c:pt>
                <c:pt idx="66">
                  <c:v>-77292</c:v>
                </c:pt>
                <c:pt idx="67">
                  <c:v>-68492</c:v>
                </c:pt>
                <c:pt idx="68">
                  <c:v>-54538</c:v>
                </c:pt>
                <c:pt idx="69">
                  <c:v>-51476</c:v>
                </c:pt>
                <c:pt idx="70">
                  <c:v>-40920</c:v>
                </c:pt>
                <c:pt idx="71">
                  <c:v>-58912</c:v>
                </c:pt>
                <c:pt idx="72">
                  <c:v>-41425</c:v>
                </c:pt>
                <c:pt idx="73">
                  <c:v>-47424</c:v>
                </c:pt>
                <c:pt idx="74">
                  <c:v>-45118</c:v>
                </c:pt>
                <c:pt idx="75">
                  <c:v>-41597</c:v>
                </c:pt>
                <c:pt idx="76">
                  <c:v>-38543</c:v>
                </c:pt>
                <c:pt idx="77">
                  <c:v>-37579</c:v>
                </c:pt>
                <c:pt idx="78">
                  <c:v>-34663</c:v>
                </c:pt>
                <c:pt idx="79">
                  <c:v>-31697</c:v>
                </c:pt>
                <c:pt idx="80">
                  <c:v>-31899</c:v>
                </c:pt>
                <c:pt idx="81">
                  <c:v>-30995</c:v>
                </c:pt>
                <c:pt idx="82">
                  <c:v>-29961</c:v>
                </c:pt>
                <c:pt idx="83">
                  <c:v>-27409</c:v>
                </c:pt>
                <c:pt idx="84">
                  <c:v>-24939</c:v>
                </c:pt>
                <c:pt idx="85">
                  <c:v>-21758</c:v>
                </c:pt>
                <c:pt idx="86">
                  <c:v>-19382</c:v>
                </c:pt>
                <c:pt idx="87">
                  <c:v>-17310</c:v>
                </c:pt>
                <c:pt idx="88">
                  <c:v>-14236</c:v>
                </c:pt>
                <c:pt idx="89">
                  <c:v>-12373</c:v>
                </c:pt>
                <c:pt idx="90">
                  <c:v>-9806</c:v>
                </c:pt>
                <c:pt idx="91">
                  <c:v>-8150</c:v>
                </c:pt>
                <c:pt idx="92">
                  <c:v>-6322</c:v>
                </c:pt>
                <c:pt idx="93">
                  <c:v>-3858</c:v>
                </c:pt>
                <c:pt idx="94">
                  <c:v>-3228</c:v>
                </c:pt>
                <c:pt idx="95">
                  <c:v>-2410</c:v>
                </c:pt>
                <c:pt idx="96">
                  <c:v>-1623</c:v>
                </c:pt>
                <c:pt idx="97">
                  <c:v>-1170</c:v>
                </c:pt>
                <c:pt idx="98">
                  <c:v>-762</c:v>
                </c:pt>
                <c:pt idx="99">
                  <c:v>-487</c:v>
                </c:pt>
                <c:pt idx="100">
                  <c:v>-319</c:v>
                </c:pt>
                <c:pt idx="101">
                  <c:v>-170</c:v>
                </c:pt>
                <c:pt idx="102">
                  <c:v>-100</c:v>
                </c:pt>
                <c:pt idx="103">
                  <c:v>-56</c:v>
                </c:pt>
                <c:pt idx="104">
                  <c:v>-40</c:v>
                </c:pt>
                <c:pt idx="105">
                  <c:v>-15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0825600"/>
        <c:axId val="150835968"/>
      </c:barChart>
      <c:catAx>
        <c:axId val="15082560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Cohort</a:t>
                </a:r>
              </a:p>
            </c:rich>
          </c:tx>
          <c:layout>
            <c:manualLayout>
              <c:xMode val="edge"/>
              <c:yMode val="edge"/>
              <c:x val="0.86430027866054016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150835968"/>
        <c:crosses val="autoZero"/>
        <c:auto val="1"/>
        <c:lblAlgn val="ctr"/>
        <c:lblOffset val="1"/>
        <c:tickLblSkip val="5"/>
        <c:noMultiLvlLbl val="0"/>
      </c:catAx>
      <c:valAx>
        <c:axId val="150835968"/>
        <c:scaling>
          <c:orientation val="minMax"/>
          <c:max val="0"/>
          <c:min val="-125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Cohort components of change </a:t>
                </a:r>
              </a:p>
            </c:rich>
          </c:tx>
          <c:layout>
            <c:manualLayout>
              <c:xMode val="edge"/>
              <c:yMode val="edge"/>
              <c:x val="0.23759123939841709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50825600"/>
        <c:crosses val="autoZero"/>
        <c:crossBetween val="between"/>
        <c:majorUnit val="25000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9534771671013"/>
          <c:y val="5.326901470629735E-2"/>
          <c:w val="0.79712657423360267"/>
          <c:h val="0.84748936425865218"/>
        </c:manualLayout>
      </c:layout>
      <c:barChart>
        <c:barDir val="bar"/>
        <c:grouping val="clustered"/>
        <c:varyColors val="0"/>
        <c:ser>
          <c:idx val="2"/>
          <c:order val="0"/>
          <c:spPr>
            <a:solidFill>
              <a:schemeClr val="tx1">
                <a:lumMod val="65000"/>
                <a:lumOff val="35000"/>
              </a:schemeClr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Sweden!$A$6:$A$111</c:f>
              <c:numCache>
                <c:formatCode>General</c:formatCode>
                <c:ptCount val="10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</c:numCache>
            </c:numRef>
          </c:cat>
          <c:val>
            <c:numRef>
              <c:f>Sweden!$B$6:$B$111</c:f>
              <c:numCache>
                <c:formatCode>0</c:formatCode>
                <c:ptCount val="106"/>
                <c:pt idx="0">
                  <c:v>115880</c:v>
                </c:pt>
                <c:pt idx="1">
                  <c:v>115572</c:v>
                </c:pt>
                <c:pt idx="2">
                  <c:v>116389</c:v>
                </c:pt>
                <c:pt idx="3">
                  <c:v>115824</c:v>
                </c:pt>
                <c:pt idx="4">
                  <c:v>120492</c:v>
                </c:pt>
                <c:pt idx="5">
                  <c:v>117399</c:v>
                </c:pt>
                <c:pt idx="6">
                  <c:v>115815</c:v>
                </c:pt>
                <c:pt idx="7">
                  <c:v>114532</c:v>
                </c:pt>
                <c:pt idx="8">
                  <c:v>113879</c:v>
                </c:pt>
                <c:pt idx="9">
                  <c:v>109989</c:v>
                </c:pt>
                <c:pt idx="10">
                  <c:v>109902</c:v>
                </c:pt>
                <c:pt idx="11">
                  <c:v>108274</c:v>
                </c:pt>
                <c:pt idx="12">
                  <c:v>105408</c:v>
                </c:pt>
                <c:pt idx="13">
                  <c:v>101305</c:v>
                </c:pt>
                <c:pt idx="14">
                  <c:v>101373</c:v>
                </c:pt>
                <c:pt idx="15">
                  <c:v>99226</c:v>
                </c:pt>
                <c:pt idx="16">
                  <c:v>101189</c:v>
                </c:pt>
                <c:pt idx="17">
                  <c:v>102834</c:v>
                </c:pt>
                <c:pt idx="18">
                  <c:v>108138</c:v>
                </c:pt>
                <c:pt idx="19">
                  <c:v>115849</c:v>
                </c:pt>
                <c:pt idx="20">
                  <c:v>124520</c:v>
                </c:pt>
                <c:pt idx="21">
                  <c:v>129554</c:v>
                </c:pt>
                <c:pt idx="22">
                  <c:v>135798</c:v>
                </c:pt>
                <c:pt idx="23">
                  <c:v>139421</c:v>
                </c:pt>
                <c:pt idx="24">
                  <c:v>142236</c:v>
                </c:pt>
                <c:pt idx="25">
                  <c:v>136296</c:v>
                </c:pt>
                <c:pt idx="26">
                  <c:v>134947</c:v>
                </c:pt>
                <c:pt idx="27">
                  <c:v>129356</c:v>
                </c:pt>
                <c:pt idx="28">
                  <c:v>128645</c:v>
                </c:pt>
                <c:pt idx="29">
                  <c:v>126511</c:v>
                </c:pt>
                <c:pt idx="30">
                  <c:v>122865</c:v>
                </c:pt>
                <c:pt idx="31">
                  <c:v>120523</c:v>
                </c:pt>
                <c:pt idx="32">
                  <c:v>121331</c:v>
                </c:pt>
                <c:pt idx="33">
                  <c:v>120416</c:v>
                </c:pt>
                <c:pt idx="34">
                  <c:v>124243</c:v>
                </c:pt>
                <c:pt idx="35">
                  <c:v>121087</c:v>
                </c:pt>
                <c:pt idx="36">
                  <c:v>117510</c:v>
                </c:pt>
                <c:pt idx="37">
                  <c:v>119268</c:v>
                </c:pt>
                <c:pt idx="38">
                  <c:v>120856</c:v>
                </c:pt>
                <c:pt idx="39">
                  <c:v>125647</c:v>
                </c:pt>
                <c:pt idx="40">
                  <c:v>130962</c:v>
                </c:pt>
                <c:pt idx="41">
                  <c:v>129101</c:v>
                </c:pt>
                <c:pt idx="42">
                  <c:v>131158</c:v>
                </c:pt>
                <c:pt idx="43">
                  <c:v>131055</c:v>
                </c:pt>
                <c:pt idx="44">
                  <c:v>127838</c:v>
                </c:pt>
                <c:pt idx="45">
                  <c:v>125674</c:v>
                </c:pt>
                <c:pt idx="46">
                  <c:v>131068</c:v>
                </c:pt>
                <c:pt idx="47">
                  <c:v>137285</c:v>
                </c:pt>
                <c:pt idx="48">
                  <c:v>138342</c:v>
                </c:pt>
                <c:pt idx="49">
                  <c:v>138375</c:v>
                </c:pt>
                <c:pt idx="50">
                  <c:v>137714</c:v>
                </c:pt>
                <c:pt idx="51">
                  <c:v>128140</c:v>
                </c:pt>
                <c:pt idx="52">
                  <c:v>122017</c:v>
                </c:pt>
                <c:pt idx="53">
                  <c:v>117924</c:v>
                </c:pt>
                <c:pt idx="54">
                  <c:v>116249</c:v>
                </c:pt>
                <c:pt idx="55">
                  <c:v>116360</c:v>
                </c:pt>
                <c:pt idx="56">
                  <c:v>115673</c:v>
                </c:pt>
                <c:pt idx="57">
                  <c:v>116588</c:v>
                </c:pt>
                <c:pt idx="58">
                  <c:v>116483</c:v>
                </c:pt>
                <c:pt idx="59">
                  <c:v>114204</c:v>
                </c:pt>
                <c:pt idx="60">
                  <c:v>111448</c:v>
                </c:pt>
                <c:pt idx="61">
                  <c:v>113642</c:v>
                </c:pt>
                <c:pt idx="62">
                  <c:v>112133</c:v>
                </c:pt>
                <c:pt idx="63">
                  <c:v>110262</c:v>
                </c:pt>
                <c:pt idx="64">
                  <c:v>114477</c:v>
                </c:pt>
                <c:pt idx="65">
                  <c:v>117762</c:v>
                </c:pt>
                <c:pt idx="66">
                  <c:v>120825</c:v>
                </c:pt>
                <c:pt idx="67">
                  <c:v>120826</c:v>
                </c:pt>
                <c:pt idx="68">
                  <c:v>121041</c:v>
                </c:pt>
                <c:pt idx="69">
                  <c:v>118684</c:v>
                </c:pt>
                <c:pt idx="70">
                  <c:v>115197</c:v>
                </c:pt>
                <c:pt idx="71">
                  <c:v>106231</c:v>
                </c:pt>
                <c:pt idx="72">
                  <c:v>96069</c:v>
                </c:pt>
                <c:pt idx="73">
                  <c:v>83575</c:v>
                </c:pt>
                <c:pt idx="74">
                  <c:v>78185</c:v>
                </c:pt>
                <c:pt idx="75">
                  <c:v>76680</c:v>
                </c:pt>
                <c:pt idx="76">
                  <c:v>71869</c:v>
                </c:pt>
                <c:pt idx="77">
                  <c:v>66386</c:v>
                </c:pt>
                <c:pt idx="78">
                  <c:v>62541</c:v>
                </c:pt>
                <c:pt idx="79">
                  <c:v>57605</c:v>
                </c:pt>
                <c:pt idx="80">
                  <c:v>53606</c:v>
                </c:pt>
                <c:pt idx="81">
                  <c:v>50319</c:v>
                </c:pt>
                <c:pt idx="82">
                  <c:v>49195</c:v>
                </c:pt>
                <c:pt idx="83">
                  <c:v>46047</c:v>
                </c:pt>
                <c:pt idx="84">
                  <c:v>43757</c:v>
                </c:pt>
                <c:pt idx="85">
                  <c:v>38810</c:v>
                </c:pt>
                <c:pt idx="86">
                  <c:v>36558</c:v>
                </c:pt>
                <c:pt idx="87">
                  <c:v>31865</c:v>
                </c:pt>
                <c:pt idx="88">
                  <c:v>28761</c:v>
                </c:pt>
                <c:pt idx="89">
                  <c:v>25494</c:v>
                </c:pt>
                <c:pt idx="90">
                  <c:v>21568</c:v>
                </c:pt>
                <c:pt idx="91">
                  <c:v>18171</c:v>
                </c:pt>
                <c:pt idx="92">
                  <c:v>14493</c:v>
                </c:pt>
                <c:pt idx="93">
                  <c:v>12322</c:v>
                </c:pt>
                <c:pt idx="94">
                  <c:v>9963</c:v>
                </c:pt>
                <c:pt idx="95">
                  <c:v>6108</c:v>
                </c:pt>
                <c:pt idx="96">
                  <c:v>4238</c:v>
                </c:pt>
                <c:pt idx="97">
                  <c:v>3027</c:v>
                </c:pt>
                <c:pt idx="98">
                  <c:v>1965</c:v>
                </c:pt>
                <c:pt idx="99">
                  <c:v>1188</c:v>
                </c:pt>
                <c:pt idx="100">
                  <c:v>852</c:v>
                </c:pt>
                <c:pt idx="101">
                  <c:v>488</c:v>
                </c:pt>
                <c:pt idx="102">
                  <c:v>287</c:v>
                </c:pt>
                <c:pt idx="103">
                  <c:v>158</c:v>
                </c:pt>
                <c:pt idx="104">
                  <c:v>82</c:v>
                </c:pt>
                <c:pt idx="105">
                  <c:v>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0838656"/>
        <c:axId val="150995712"/>
      </c:barChart>
      <c:catAx>
        <c:axId val="15083865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layout>
            <c:manualLayout>
              <c:xMode val="edge"/>
              <c:yMode val="edge"/>
              <c:x val="2.6133890616761177E-2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spPr>
          <a:ln>
            <a:solidFill>
              <a:schemeClr val="tx1"/>
            </a:solidFill>
          </a:ln>
        </c:spPr>
        <c:crossAx val="150995712"/>
        <c:crosses val="autoZero"/>
        <c:auto val="1"/>
        <c:lblAlgn val="ctr"/>
        <c:lblOffset val="1"/>
        <c:tickLblSkip val="5"/>
        <c:noMultiLvlLbl val="0"/>
      </c:catAx>
      <c:valAx>
        <c:axId val="150995712"/>
        <c:scaling>
          <c:orientation val="minMax"/>
          <c:max val="20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Population</a:t>
                </a:r>
              </a:p>
            </c:rich>
          </c:tx>
          <c:layout>
            <c:manualLayout>
              <c:xMode val="edge"/>
              <c:yMode val="edge"/>
              <c:x val="0.41545867066830827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50838656"/>
        <c:crosses val="autoZero"/>
        <c:crossBetween val="between"/>
      </c:valAx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0717127530775825"/>
          <c:y val="3.5478876587538268E-2"/>
          <c:w val="0.1345514638952959"/>
          <c:h val="8.469860149794068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46684074516394E-2"/>
          <c:y val="5.2491185382943013E-2"/>
          <c:w val="0.7865417079934417"/>
          <c:h val="0.84826722839902524"/>
        </c:manualLayout>
      </c:layout>
      <c:barChart>
        <c:barDir val="bar"/>
        <c:grouping val="clustered"/>
        <c:varyColors val="0"/>
        <c:ser>
          <c:idx val="5"/>
          <c:order val="0"/>
          <c:tx>
            <c:v>net migration gains</c:v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Sweden!$D$6:$D$111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Sweden!$Z$6:$Z$111</c:f>
              <c:numCache>
                <c:formatCode>0</c:formatCode>
                <c:ptCount val="106"/>
                <c:pt idx="0">
                  <c:v>-116099</c:v>
                </c:pt>
                <c:pt idx="1">
                  <c:v>-115879</c:v>
                </c:pt>
                <c:pt idx="2">
                  <c:v>-116718</c:v>
                </c:pt>
                <c:pt idx="3">
                  <c:v>-116088</c:v>
                </c:pt>
                <c:pt idx="4">
                  <c:v>-120831</c:v>
                </c:pt>
                <c:pt idx="5">
                  <c:v>-117749</c:v>
                </c:pt>
                <c:pt idx="6">
                  <c:v>-116173</c:v>
                </c:pt>
                <c:pt idx="7">
                  <c:v>-114903</c:v>
                </c:pt>
                <c:pt idx="8">
                  <c:v>-114260</c:v>
                </c:pt>
                <c:pt idx="9">
                  <c:v>-110353</c:v>
                </c:pt>
                <c:pt idx="10">
                  <c:v>-110306</c:v>
                </c:pt>
                <c:pt idx="11">
                  <c:v>-108711</c:v>
                </c:pt>
                <c:pt idx="12">
                  <c:v>-105845</c:v>
                </c:pt>
                <c:pt idx="13">
                  <c:v>-101760</c:v>
                </c:pt>
                <c:pt idx="14">
                  <c:v>-101830</c:v>
                </c:pt>
                <c:pt idx="15">
                  <c:v>-99681</c:v>
                </c:pt>
                <c:pt idx="16">
                  <c:v>-101668</c:v>
                </c:pt>
                <c:pt idx="17">
                  <c:v>-103352</c:v>
                </c:pt>
                <c:pt idx="18">
                  <c:v>-108739</c:v>
                </c:pt>
                <c:pt idx="19">
                  <c:v>-116577</c:v>
                </c:pt>
                <c:pt idx="20">
                  <c:v>-125367</c:v>
                </c:pt>
                <c:pt idx="21">
                  <c:v>-130554</c:v>
                </c:pt>
                <c:pt idx="22">
                  <c:v>-136954</c:v>
                </c:pt>
                <c:pt idx="23">
                  <c:v>-140748</c:v>
                </c:pt>
                <c:pt idx="24">
                  <c:v>-143743</c:v>
                </c:pt>
                <c:pt idx="25">
                  <c:v>-137749</c:v>
                </c:pt>
                <c:pt idx="26">
                  <c:v>-136439</c:v>
                </c:pt>
                <c:pt idx="27">
                  <c:v>-130856</c:v>
                </c:pt>
                <c:pt idx="28">
                  <c:v>-130235</c:v>
                </c:pt>
                <c:pt idx="29">
                  <c:v>-128134</c:v>
                </c:pt>
                <c:pt idx="30">
                  <c:v>-124455</c:v>
                </c:pt>
                <c:pt idx="31">
                  <c:v>-122230</c:v>
                </c:pt>
                <c:pt idx="32">
                  <c:v>-123098</c:v>
                </c:pt>
                <c:pt idx="33">
                  <c:v>-122228</c:v>
                </c:pt>
                <c:pt idx="34">
                  <c:v>-126221</c:v>
                </c:pt>
                <c:pt idx="35">
                  <c:v>-123105</c:v>
                </c:pt>
                <c:pt idx="36">
                  <c:v>-119499</c:v>
                </c:pt>
                <c:pt idx="37">
                  <c:v>-121452</c:v>
                </c:pt>
                <c:pt idx="38">
                  <c:v>-123193</c:v>
                </c:pt>
                <c:pt idx="39">
                  <c:v>-128233</c:v>
                </c:pt>
                <c:pt idx="40">
                  <c:v>-133948</c:v>
                </c:pt>
                <c:pt idx="41">
                  <c:v>-132227</c:v>
                </c:pt>
                <c:pt idx="42">
                  <c:v>-134518</c:v>
                </c:pt>
                <c:pt idx="43">
                  <c:v>-134663</c:v>
                </c:pt>
                <c:pt idx="44">
                  <c:v>-131597</c:v>
                </c:pt>
                <c:pt idx="45">
                  <c:v>-129576</c:v>
                </c:pt>
                <c:pt idx="46">
                  <c:v>-135454</c:v>
                </c:pt>
                <c:pt idx="47">
                  <c:v>-142363</c:v>
                </c:pt>
                <c:pt idx="48">
                  <c:v>-143666</c:v>
                </c:pt>
                <c:pt idx="49">
                  <c:v>-144298</c:v>
                </c:pt>
                <c:pt idx="50">
                  <c:v>-144217</c:v>
                </c:pt>
                <c:pt idx="51">
                  <c:v>-134566</c:v>
                </c:pt>
                <c:pt idx="52">
                  <c:v>-128640</c:v>
                </c:pt>
                <c:pt idx="53">
                  <c:v>-124893</c:v>
                </c:pt>
                <c:pt idx="54">
                  <c:v>-123742</c:v>
                </c:pt>
                <c:pt idx="55">
                  <c:v>-124216</c:v>
                </c:pt>
                <c:pt idx="56">
                  <c:v>-124003</c:v>
                </c:pt>
                <c:pt idx="57">
                  <c:v>-126067</c:v>
                </c:pt>
                <c:pt idx="58">
                  <c:v>-126709</c:v>
                </c:pt>
                <c:pt idx="59">
                  <c:v>-125234</c:v>
                </c:pt>
                <c:pt idx="60">
                  <c:v>-122896</c:v>
                </c:pt>
                <c:pt idx="61">
                  <c:v>-126356</c:v>
                </c:pt>
                <c:pt idx="62">
                  <c:v>-125821</c:v>
                </c:pt>
                <c:pt idx="63">
                  <c:v>-125288</c:v>
                </c:pt>
                <c:pt idx="64">
                  <c:v>-131092</c:v>
                </c:pt>
                <c:pt idx="65">
                  <c:v>-136416</c:v>
                </c:pt>
                <c:pt idx="66">
                  <c:v>-141815</c:v>
                </c:pt>
                <c:pt idx="67">
                  <c:v>-143934</c:v>
                </c:pt>
                <c:pt idx="68">
                  <c:v>-146700</c:v>
                </c:pt>
                <c:pt idx="69">
                  <c:v>-146469.91999999998</c:v>
                </c:pt>
                <c:pt idx="70">
                  <c:v>-145500.25</c:v>
                </c:pt>
                <c:pt idx="71">
                  <c:v>-136785.78</c:v>
                </c:pt>
                <c:pt idx="72">
                  <c:v>-125449.47</c:v>
                </c:pt>
                <c:pt idx="73">
                  <c:v>-112728.42</c:v>
                </c:pt>
                <c:pt idx="74">
                  <c:v>-108259.31</c:v>
                </c:pt>
                <c:pt idx="75">
                  <c:v>-109954.2</c:v>
                </c:pt>
                <c:pt idx="76">
                  <c:v>-105983.25</c:v>
                </c:pt>
                <c:pt idx="77">
                  <c:v>-102229.23</c:v>
                </c:pt>
                <c:pt idx="78">
                  <c:v>-100084.19</c:v>
                </c:pt>
                <c:pt idx="79">
                  <c:v>-97042.16</c:v>
                </c:pt>
                <c:pt idx="80">
                  <c:v>-95978.19</c:v>
                </c:pt>
                <c:pt idx="81">
                  <c:v>-95020.11</c:v>
                </c:pt>
                <c:pt idx="82">
                  <c:v>-100007.17</c:v>
                </c:pt>
                <c:pt idx="83">
                  <c:v>-100956.18</c:v>
                </c:pt>
                <c:pt idx="84">
                  <c:v>-104826.2</c:v>
                </c:pt>
                <c:pt idx="85">
                  <c:v>-102694.29000000001</c:v>
                </c:pt>
                <c:pt idx="86">
                  <c:v>-107616.31</c:v>
                </c:pt>
                <c:pt idx="87">
                  <c:v>-107133.39</c:v>
                </c:pt>
                <c:pt idx="88">
                  <c:v>-110928.48999999999</c:v>
                </c:pt>
                <c:pt idx="89">
                  <c:v>-115269.70999999999</c:v>
                </c:pt>
                <c:pt idx="90">
                  <c:v>-117476.7</c:v>
                </c:pt>
                <c:pt idx="91">
                  <c:v>-121591.69</c:v>
                </c:pt>
                <c:pt idx="92">
                  <c:v>-124231.58</c:v>
                </c:pt>
                <c:pt idx="93">
                  <c:v>-134239.60999999999</c:v>
                </c:pt>
                <c:pt idx="94">
                  <c:v>-144881.81</c:v>
                </c:pt>
                <c:pt idx="95">
                  <c:v>-120176.6</c:v>
                </c:pt>
                <c:pt idx="96">
                  <c:v>-122427.53</c:v>
                </c:pt>
                <c:pt idx="97">
                  <c:v>-124880.56</c:v>
                </c:pt>
                <c:pt idx="98">
                  <c:v>-125211.55</c:v>
                </c:pt>
                <c:pt idx="99">
                  <c:v>-126886.56</c:v>
                </c:pt>
                <c:pt idx="100">
                  <c:v>-133480.69</c:v>
                </c:pt>
                <c:pt idx="101">
                  <c:v>-133780.5</c:v>
                </c:pt>
                <c:pt idx="102">
                  <c:v>-135986.62</c:v>
                </c:pt>
                <c:pt idx="103">
                  <c:v>-135092.64000000001</c:v>
                </c:pt>
                <c:pt idx="104">
                  <c:v>-136471.65</c:v>
                </c:pt>
                <c:pt idx="105">
                  <c:v>-139686.57999999999</c:v>
                </c:pt>
              </c:numCache>
            </c:numRef>
          </c:val>
        </c:ser>
        <c:ser>
          <c:idx val="1"/>
          <c:order val="1"/>
          <c:tx>
            <c:strRef>
              <c:f>Australia!$Y$5</c:f>
              <c:strCache>
                <c:ptCount val="1"/>
                <c:pt idx="0">
                  <c:v>deaths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</c:spPr>
          <c:invertIfNegative val="0"/>
          <c:cat>
            <c:numRef>
              <c:f>Sweden!$D$6:$D$111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Sweden!$Y$6:$Y$111</c:f>
              <c:numCache>
                <c:formatCode>0</c:formatCode>
                <c:ptCount val="106"/>
                <c:pt idx="0">
                  <c:v>-116099</c:v>
                </c:pt>
                <c:pt idx="1">
                  <c:v>-115879</c:v>
                </c:pt>
                <c:pt idx="2">
                  <c:v>-116718</c:v>
                </c:pt>
                <c:pt idx="3">
                  <c:v>-116088</c:v>
                </c:pt>
                <c:pt idx="4">
                  <c:v>-120831</c:v>
                </c:pt>
                <c:pt idx="5">
                  <c:v>-117749</c:v>
                </c:pt>
                <c:pt idx="6">
                  <c:v>-116173</c:v>
                </c:pt>
                <c:pt idx="7">
                  <c:v>-114903</c:v>
                </c:pt>
                <c:pt idx="8">
                  <c:v>-114260</c:v>
                </c:pt>
                <c:pt idx="9">
                  <c:v>-110353</c:v>
                </c:pt>
                <c:pt idx="10">
                  <c:v>-110306</c:v>
                </c:pt>
                <c:pt idx="11">
                  <c:v>-108711</c:v>
                </c:pt>
                <c:pt idx="12">
                  <c:v>-105845</c:v>
                </c:pt>
                <c:pt idx="13">
                  <c:v>-101760</c:v>
                </c:pt>
                <c:pt idx="14">
                  <c:v>-101830</c:v>
                </c:pt>
                <c:pt idx="15">
                  <c:v>-99681</c:v>
                </c:pt>
                <c:pt idx="16">
                  <c:v>-101668</c:v>
                </c:pt>
                <c:pt idx="17">
                  <c:v>-103352</c:v>
                </c:pt>
                <c:pt idx="18">
                  <c:v>-108739</c:v>
                </c:pt>
                <c:pt idx="19">
                  <c:v>-116577</c:v>
                </c:pt>
                <c:pt idx="20">
                  <c:v>-125367</c:v>
                </c:pt>
                <c:pt idx="21">
                  <c:v>-130554</c:v>
                </c:pt>
                <c:pt idx="22">
                  <c:v>-136954</c:v>
                </c:pt>
                <c:pt idx="23">
                  <c:v>-140748</c:v>
                </c:pt>
                <c:pt idx="24">
                  <c:v>-143743</c:v>
                </c:pt>
                <c:pt idx="25">
                  <c:v>-137749</c:v>
                </c:pt>
                <c:pt idx="26">
                  <c:v>-136439</c:v>
                </c:pt>
                <c:pt idx="27">
                  <c:v>-130856</c:v>
                </c:pt>
                <c:pt idx="28">
                  <c:v>-130235</c:v>
                </c:pt>
                <c:pt idx="29">
                  <c:v>-128134</c:v>
                </c:pt>
                <c:pt idx="30">
                  <c:v>-124455</c:v>
                </c:pt>
                <c:pt idx="31">
                  <c:v>-122230</c:v>
                </c:pt>
                <c:pt idx="32">
                  <c:v>-123098</c:v>
                </c:pt>
                <c:pt idx="33">
                  <c:v>-122228</c:v>
                </c:pt>
                <c:pt idx="34">
                  <c:v>-126221</c:v>
                </c:pt>
                <c:pt idx="35">
                  <c:v>-123105</c:v>
                </c:pt>
                <c:pt idx="36">
                  <c:v>-119499</c:v>
                </c:pt>
                <c:pt idx="37">
                  <c:v>-121452</c:v>
                </c:pt>
                <c:pt idx="38">
                  <c:v>-123193</c:v>
                </c:pt>
                <c:pt idx="39">
                  <c:v>-128233</c:v>
                </c:pt>
                <c:pt idx="40">
                  <c:v>-133948</c:v>
                </c:pt>
                <c:pt idx="41">
                  <c:v>-132227</c:v>
                </c:pt>
                <c:pt idx="42">
                  <c:v>-134518</c:v>
                </c:pt>
                <c:pt idx="43">
                  <c:v>-134663</c:v>
                </c:pt>
                <c:pt idx="44">
                  <c:v>-131597</c:v>
                </c:pt>
                <c:pt idx="45">
                  <c:v>-129576</c:v>
                </c:pt>
                <c:pt idx="46">
                  <c:v>-135454</c:v>
                </c:pt>
                <c:pt idx="47">
                  <c:v>-142363</c:v>
                </c:pt>
                <c:pt idx="48">
                  <c:v>-143666</c:v>
                </c:pt>
                <c:pt idx="49">
                  <c:v>-144298</c:v>
                </c:pt>
                <c:pt idx="50">
                  <c:v>-144217</c:v>
                </c:pt>
                <c:pt idx="51">
                  <c:v>-134566</c:v>
                </c:pt>
                <c:pt idx="52">
                  <c:v>-128640</c:v>
                </c:pt>
                <c:pt idx="53">
                  <c:v>-124893</c:v>
                </c:pt>
                <c:pt idx="54">
                  <c:v>-123742</c:v>
                </c:pt>
                <c:pt idx="55">
                  <c:v>-124216</c:v>
                </c:pt>
                <c:pt idx="56">
                  <c:v>-124003</c:v>
                </c:pt>
                <c:pt idx="57">
                  <c:v>-126067</c:v>
                </c:pt>
                <c:pt idx="58">
                  <c:v>-126709</c:v>
                </c:pt>
                <c:pt idx="59">
                  <c:v>-125234</c:v>
                </c:pt>
                <c:pt idx="60">
                  <c:v>-122896</c:v>
                </c:pt>
                <c:pt idx="61">
                  <c:v>-126356</c:v>
                </c:pt>
                <c:pt idx="62">
                  <c:v>-125821</c:v>
                </c:pt>
                <c:pt idx="63">
                  <c:v>-125288</c:v>
                </c:pt>
                <c:pt idx="64">
                  <c:v>-131092</c:v>
                </c:pt>
                <c:pt idx="65">
                  <c:v>-136416</c:v>
                </c:pt>
                <c:pt idx="66">
                  <c:v>-141815</c:v>
                </c:pt>
                <c:pt idx="67">
                  <c:v>-143934</c:v>
                </c:pt>
                <c:pt idx="68">
                  <c:v>-146700</c:v>
                </c:pt>
                <c:pt idx="69">
                  <c:v>-146469.91999999998</c:v>
                </c:pt>
                <c:pt idx="70">
                  <c:v>-145500.25</c:v>
                </c:pt>
                <c:pt idx="71">
                  <c:v>-136785.78</c:v>
                </c:pt>
                <c:pt idx="72">
                  <c:v>-125449.47</c:v>
                </c:pt>
                <c:pt idx="73">
                  <c:v>-112728.42</c:v>
                </c:pt>
                <c:pt idx="74">
                  <c:v>-108259.31</c:v>
                </c:pt>
                <c:pt idx="75">
                  <c:v>-109954.2</c:v>
                </c:pt>
                <c:pt idx="76">
                  <c:v>-105983.25</c:v>
                </c:pt>
                <c:pt idx="77">
                  <c:v>-102229.23</c:v>
                </c:pt>
                <c:pt idx="78">
                  <c:v>-100084.19</c:v>
                </c:pt>
                <c:pt idx="79">
                  <c:v>-97042.16</c:v>
                </c:pt>
                <c:pt idx="80">
                  <c:v>-95978.19</c:v>
                </c:pt>
                <c:pt idx="81">
                  <c:v>-95020.11</c:v>
                </c:pt>
                <c:pt idx="82">
                  <c:v>-100007.17</c:v>
                </c:pt>
                <c:pt idx="83">
                  <c:v>-100956.18</c:v>
                </c:pt>
                <c:pt idx="84">
                  <c:v>-104826.2</c:v>
                </c:pt>
                <c:pt idx="85">
                  <c:v>-102694.29000000001</c:v>
                </c:pt>
                <c:pt idx="86">
                  <c:v>-107616.31</c:v>
                </c:pt>
                <c:pt idx="87">
                  <c:v>-107133.39</c:v>
                </c:pt>
                <c:pt idx="88">
                  <c:v>-110928.48999999999</c:v>
                </c:pt>
                <c:pt idx="89">
                  <c:v>-115269.70999999999</c:v>
                </c:pt>
                <c:pt idx="90">
                  <c:v>-117476.7</c:v>
                </c:pt>
                <c:pt idx="91">
                  <c:v>-121591.69</c:v>
                </c:pt>
                <c:pt idx="92">
                  <c:v>-124231.58</c:v>
                </c:pt>
                <c:pt idx="93">
                  <c:v>-134239.60999999999</c:v>
                </c:pt>
                <c:pt idx="94">
                  <c:v>-144881.81</c:v>
                </c:pt>
                <c:pt idx="95">
                  <c:v>-120176.6</c:v>
                </c:pt>
                <c:pt idx="96">
                  <c:v>-122427.53</c:v>
                </c:pt>
                <c:pt idx="97">
                  <c:v>-124880.56</c:v>
                </c:pt>
                <c:pt idx="98">
                  <c:v>-125211.55</c:v>
                </c:pt>
                <c:pt idx="99">
                  <c:v>-126886.56</c:v>
                </c:pt>
                <c:pt idx="100">
                  <c:v>-133480.69</c:v>
                </c:pt>
                <c:pt idx="101">
                  <c:v>-133780.5</c:v>
                </c:pt>
                <c:pt idx="102">
                  <c:v>-135986.62</c:v>
                </c:pt>
                <c:pt idx="103">
                  <c:v>-135092.64000000001</c:v>
                </c:pt>
                <c:pt idx="104">
                  <c:v>-136471.65</c:v>
                </c:pt>
                <c:pt idx="105">
                  <c:v>-139686.57999999999</c:v>
                </c:pt>
              </c:numCache>
            </c:numRef>
          </c:val>
        </c:ser>
        <c:ser>
          <c:idx val="2"/>
          <c:order val="2"/>
          <c:tx>
            <c:strRef>
              <c:f>Australia!$AA$5</c:f>
              <c:strCache>
                <c:ptCount val="1"/>
                <c:pt idx="0">
                  <c:v>net mig 2</c:v>
                </c:pt>
              </c:strCache>
            </c:strRef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Sweden!$D$6:$D$111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Sweden!$AA$6:$AA$111</c:f>
              <c:numCache>
                <c:formatCode>0</c:formatCode>
                <c:ptCount val="106"/>
                <c:pt idx="0">
                  <c:v>-115880</c:v>
                </c:pt>
                <c:pt idx="1">
                  <c:v>-115572</c:v>
                </c:pt>
                <c:pt idx="2">
                  <c:v>-116389</c:v>
                </c:pt>
                <c:pt idx="3">
                  <c:v>-115824</c:v>
                </c:pt>
                <c:pt idx="4">
                  <c:v>-120492</c:v>
                </c:pt>
                <c:pt idx="5">
                  <c:v>-117399</c:v>
                </c:pt>
                <c:pt idx="6">
                  <c:v>-115815</c:v>
                </c:pt>
                <c:pt idx="7">
                  <c:v>-114532</c:v>
                </c:pt>
                <c:pt idx="8">
                  <c:v>-113879</c:v>
                </c:pt>
                <c:pt idx="9">
                  <c:v>-109989</c:v>
                </c:pt>
                <c:pt idx="10">
                  <c:v>-109902</c:v>
                </c:pt>
                <c:pt idx="11">
                  <c:v>-108274</c:v>
                </c:pt>
                <c:pt idx="12">
                  <c:v>-105408</c:v>
                </c:pt>
                <c:pt idx="13">
                  <c:v>-101305</c:v>
                </c:pt>
                <c:pt idx="14">
                  <c:v>-101373</c:v>
                </c:pt>
                <c:pt idx="15">
                  <c:v>-99226</c:v>
                </c:pt>
                <c:pt idx="16">
                  <c:v>-101189</c:v>
                </c:pt>
                <c:pt idx="17">
                  <c:v>-102834</c:v>
                </c:pt>
                <c:pt idx="18">
                  <c:v>-108138</c:v>
                </c:pt>
                <c:pt idx="19">
                  <c:v>-115849</c:v>
                </c:pt>
                <c:pt idx="20">
                  <c:v>-124520</c:v>
                </c:pt>
                <c:pt idx="21">
                  <c:v>-129554</c:v>
                </c:pt>
                <c:pt idx="22">
                  <c:v>-135798</c:v>
                </c:pt>
                <c:pt idx="23">
                  <c:v>-139421</c:v>
                </c:pt>
                <c:pt idx="24">
                  <c:v>-142236</c:v>
                </c:pt>
                <c:pt idx="25">
                  <c:v>-136296</c:v>
                </c:pt>
                <c:pt idx="26">
                  <c:v>-134947</c:v>
                </c:pt>
                <c:pt idx="27">
                  <c:v>-129356</c:v>
                </c:pt>
                <c:pt idx="28">
                  <c:v>-128645</c:v>
                </c:pt>
                <c:pt idx="29">
                  <c:v>-126511</c:v>
                </c:pt>
                <c:pt idx="30">
                  <c:v>-122865</c:v>
                </c:pt>
                <c:pt idx="31">
                  <c:v>-120523</c:v>
                </c:pt>
                <c:pt idx="32">
                  <c:v>-121331</c:v>
                </c:pt>
                <c:pt idx="33">
                  <c:v>-120416</c:v>
                </c:pt>
                <c:pt idx="34">
                  <c:v>-124243</c:v>
                </c:pt>
                <c:pt idx="35">
                  <c:v>-121087</c:v>
                </c:pt>
                <c:pt idx="36">
                  <c:v>-117510</c:v>
                </c:pt>
                <c:pt idx="37">
                  <c:v>-119268</c:v>
                </c:pt>
                <c:pt idx="38">
                  <c:v>-120856</c:v>
                </c:pt>
                <c:pt idx="39">
                  <c:v>-125647</c:v>
                </c:pt>
                <c:pt idx="40">
                  <c:v>-130962</c:v>
                </c:pt>
                <c:pt idx="41">
                  <c:v>-129101</c:v>
                </c:pt>
                <c:pt idx="42">
                  <c:v>-131158</c:v>
                </c:pt>
                <c:pt idx="43">
                  <c:v>-131055</c:v>
                </c:pt>
                <c:pt idx="44">
                  <c:v>-127838</c:v>
                </c:pt>
                <c:pt idx="45">
                  <c:v>-125674</c:v>
                </c:pt>
                <c:pt idx="46">
                  <c:v>-131068</c:v>
                </c:pt>
                <c:pt idx="47">
                  <c:v>-137285</c:v>
                </c:pt>
                <c:pt idx="48">
                  <c:v>-138342</c:v>
                </c:pt>
                <c:pt idx="49">
                  <c:v>-138375</c:v>
                </c:pt>
                <c:pt idx="50">
                  <c:v>-137714</c:v>
                </c:pt>
                <c:pt idx="51">
                  <c:v>-128140</c:v>
                </c:pt>
                <c:pt idx="52">
                  <c:v>-122017</c:v>
                </c:pt>
                <c:pt idx="53">
                  <c:v>-117924</c:v>
                </c:pt>
                <c:pt idx="54">
                  <c:v>-116249</c:v>
                </c:pt>
                <c:pt idx="55">
                  <c:v>-116360</c:v>
                </c:pt>
                <c:pt idx="56">
                  <c:v>-115673</c:v>
                </c:pt>
                <c:pt idx="57">
                  <c:v>-116588</c:v>
                </c:pt>
                <c:pt idx="58">
                  <c:v>-116483</c:v>
                </c:pt>
                <c:pt idx="59">
                  <c:v>-114204</c:v>
                </c:pt>
                <c:pt idx="60">
                  <c:v>-111448</c:v>
                </c:pt>
                <c:pt idx="61">
                  <c:v>-113642</c:v>
                </c:pt>
                <c:pt idx="62">
                  <c:v>-112133</c:v>
                </c:pt>
                <c:pt idx="63">
                  <c:v>-110262</c:v>
                </c:pt>
                <c:pt idx="64">
                  <c:v>-114477</c:v>
                </c:pt>
                <c:pt idx="65">
                  <c:v>-117762</c:v>
                </c:pt>
                <c:pt idx="66">
                  <c:v>-120825</c:v>
                </c:pt>
                <c:pt idx="67">
                  <c:v>-120826</c:v>
                </c:pt>
                <c:pt idx="68">
                  <c:v>-121041</c:v>
                </c:pt>
                <c:pt idx="69">
                  <c:v>-118684</c:v>
                </c:pt>
                <c:pt idx="70">
                  <c:v>-115197</c:v>
                </c:pt>
                <c:pt idx="71">
                  <c:v>-106231</c:v>
                </c:pt>
                <c:pt idx="72">
                  <c:v>-96069</c:v>
                </c:pt>
                <c:pt idx="73">
                  <c:v>-83575</c:v>
                </c:pt>
                <c:pt idx="74">
                  <c:v>-78185</c:v>
                </c:pt>
                <c:pt idx="75">
                  <c:v>-76680</c:v>
                </c:pt>
                <c:pt idx="76">
                  <c:v>-71869</c:v>
                </c:pt>
                <c:pt idx="77">
                  <c:v>-66386</c:v>
                </c:pt>
                <c:pt idx="78">
                  <c:v>-62541</c:v>
                </c:pt>
                <c:pt idx="79">
                  <c:v>-57605</c:v>
                </c:pt>
                <c:pt idx="80">
                  <c:v>-53606</c:v>
                </c:pt>
                <c:pt idx="81">
                  <c:v>-50319</c:v>
                </c:pt>
                <c:pt idx="82">
                  <c:v>-49195</c:v>
                </c:pt>
                <c:pt idx="83">
                  <c:v>-46047</c:v>
                </c:pt>
                <c:pt idx="84">
                  <c:v>-43757</c:v>
                </c:pt>
                <c:pt idx="85">
                  <c:v>-38810</c:v>
                </c:pt>
                <c:pt idx="86">
                  <c:v>-36558</c:v>
                </c:pt>
                <c:pt idx="87">
                  <c:v>-31865</c:v>
                </c:pt>
                <c:pt idx="88">
                  <c:v>-28761</c:v>
                </c:pt>
                <c:pt idx="89">
                  <c:v>-25494</c:v>
                </c:pt>
                <c:pt idx="90">
                  <c:v>-21568</c:v>
                </c:pt>
                <c:pt idx="91">
                  <c:v>-18171</c:v>
                </c:pt>
                <c:pt idx="92">
                  <c:v>-14493</c:v>
                </c:pt>
                <c:pt idx="93">
                  <c:v>-12322</c:v>
                </c:pt>
                <c:pt idx="94">
                  <c:v>-9963</c:v>
                </c:pt>
                <c:pt idx="95">
                  <c:v>-6108</c:v>
                </c:pt>
                <c:pt idx="96">
                  <c:v>-4238</c:v>
                </c:pt>
                <c:pt idx="97">
                  <c:v>-3027</c:v>
                </c:pt>
                <c:pt idx="98">
                  <c:v>-1965</c:v>
                </c:pt>
                <c:pt idx="99">
                  <c:v>-1188</c:v>
                </c:pt>
                <c:pt idx="100">
                  <c:v>-852</c:v>
                </c:pt>
                <c:pt idx="101">
                  <c:v>-488</c:v>
                </c:pt>
                <c:pt idx="102">
                  <c:v>-287</c:v>
                </c:pt>
                <c:pt idx="103">
                  <c:v>-158</c:v>
                </c:pt>
                <c:pt idx="104">
                  <c:v>-82</c:v>
                </c:pt>
                <c:pt idx="105">
                  <c:v>-32</c:v>
                </c:pt>
              </c:numCache>
            </c:numRef>
          </c:val>
        </c:ser>
        <c:ser>
          <c:idx val="6"/>
          <c:order val="3"/>
          <c:tx>
            <c:v>births</c:v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</c:spPr>
          <c:invertIfNegative val="0"/>
          <c:cat>
            <c:numRef>
              <c:f>Sweden!$D$6:$D$111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Sweden!$V$6:$V$111</c:f>
              <c:numCache>
                <c:formatCode>General</c:formatCode>
                <c:ptCount val="106"/>
                <c:pt idx="0">
                  <c:v>-114907</c:v>
                </c:pt>
                <c:pt idx="1">
                  <c:v>-113593</c:v>
                </c:pt>
                <c:pt idx="2">
                  <c:v>-113177</c:v>
                </c:pt>
                <c:pt idx="3">
                  <c:v>-111770</c:v>
                </c:pt>
                <c:pt idx="4">
                  <c:v>-115641</c:v>
                </c:pt>
                <c:pt idx="5">
                  <c:v>-111801</c:v>
                </c:pt>
                <c:pt idx="6">
                  <c:v>-109301</c:v>
                </c:pt>
                <c:pt idx="7">
                  <c:v>-107421</c:v>
                </c:pt>
                <c:pt idx="8">
                  <c:v>-105913</c:v>
                </c:pt>
                <c:pt idx="9">
                  <c:v>-101346</c:v>
                </c:pt>
                <c:pt idx="10">
                  <c:v>-100928</c:v>
                </c:pt>
                <c:pt idx="11">
                  <c:v>-99157</c:v>
                </c:pt>
                <c:pt idx="12">
                  <c:v>-95815</c:v>
                </c:pt>
                <c:pt idx="13">
                  <c:v>-91466</c:v>
                </c:pt>
                <c:pt idx="14">
                  <c:v>-90441</c:v>
                </c:pt>
                <c:pt idx="15">
                  <c:v>-88173</c:v>
                </c:pt>
                <c:pt idx="16">
                  <c:v>-89028</c:v>
                </c:pt>
                <c:pt idx="17">
                  <c:v>-90502</c:v>
                </c:pt>
                <c:pt idx="18">
                  <c:v>-95297</c:v>
                </c:pt>
                <c:pt idx="19">
                  <c:v>-103422</c:v>
                </c:pt>
                <c:pt idx="20">
                  <c:v>-112257</c:v>
                </c:pt>
                <c:pt idx="21">
                  <c:v>-117998</c:v>
                </c:pt>
                <c:pt idx="22">
                  <c:v>-122848</c:v>
                </c:pt>
                <c:pt idx="23">
                  <c:v>-123737</c:v>
                </c:pt>
                <c:pt idx="24">
                  <c:v>-123938</c:v>
                </c:pt>
                <c:pt idx="25">
                  <c:v>-116023</c:v>
                </c:pt>
                <c:pt idx="26">
                  <c:v>-112080</c:v>
                </c:pt>
                <c:pt idx="27">
                  <c:v>-104699</c:v>
                </c:pt>
                <c:pt idx="28">
                  <c:v>-101950</c:v>
                </c:pt>
                <c:pt idx="29">
                  <c:v>-98463</c:v>
                </c:pt>
                <c:pt idx="30">
                  <c:v>-93889</c:v>
                </c:pt>
                <c:pt idx="31">
                  <c:v>-91780</c:v>
                </c:pt>
                <c:pt idx="32">
                  <c:v>-92748</c:v>
                </c:pt>
                <c:pt idx="33">
                  <c:v>-94065</c:v>
                </c:pt>
                <c:pt idx="34">
                  <c:v>-97064</c:v>
                </c:pt>
                <c:pt idx="35">
                  <c:v>-96255</c:v>
                </c:pt>
                <c:pt idx="36">
                  <c:v>-93248</c:v>
                </c:pt>
                <c:pt idx="37">
                  <c:v>-96057</c:v>
                </c:pt>
                <c:pt idx="38">
                  <c:v>-98345</c:v>
                </c:pt>
                <c:pt idx="39">
                  <c:v>-103632</c:v>
                </c:pt>
                <c:pt idx="40">
                  <c:v>-109874</c:v>
                </c:pt>
                <c:pt idx="41">
                  <c:v>-109663</c:v>
                </c:pt>
                <c:pt idx="42">
                  <c:v>-112273</c:v>
                </c:pt>
                <c:pt idx="43">
                  <c:v>-114484</c:v>
                </c:pt>
                <c:pt idx="44">
                  <c:v>-110150</c:v>
                </c:pt>
                <c:pt idx="45">
                  <c:v>-107622</c:v>
                </c:pt>
                <c:pt idx="46">
                  <c:v>-113087</c:v>
                </c:pt>
                <c:pt idx="47">
                  <c:v>-121360</c:v>
                </c:pt>
                <c:pt idx="48">
                  <c:v>-123354</c:v>
                </c:pt>
                <c:pt idx="49">
                  <c:v>-122806</c:v>
                </c:pt>
                <c:pt idx="50">
                  <c:v>-122664</c:v>
                </c:pt>
                <c:pt idx="51">
                  <c:v>-112903</c:v>
                </c:pt>
                <c:pt idx="52">
                  <c:v>-107284</c:v>
                </c:pt>
                <c:pt idx="53">
                  <c:v>-104501</c:v>
                </c:pt>
                <c:pt idx="54">
                  <c:v>-102219</c:v>
                </c:pt>
                <c:pt idx="55">
                  <c:v>-104743</c:v>
                </c:pt>
                <c:pt idx="56">
                  <c:v>-105502</c:v>
                </c:pt>
                <c:pt idx="57">
                  <c:v>-107168</c:v>
                </c:pt>
                <c:pt idx="58">
                  <c:v>-107960</c:v>
                </c:pt>
                <c:pt idx="59">
                  <c:v>-107305</c:v>
                </c:pt>
                <c:pt idx="60">
                  <c:v>-105096</c:v>
                </c:pt>
                <c:pt idx="61">
                  <c:v>-110144</c:v>
                </c:pt>
                <c:pt idx="62">
                  <c:v>-110192</c:v>
                </c:pt>
                <c:pt idx="63">
                  <c:v>-110168</c:v>
                </c:pt>
                <c:pt idx="64">
                  <c:v>-115414</c:v>
                </c:pt>
                <c:pt idx="65">
                  <c:v>-121272</c:v>
                </c:pt>
                <c:pt idx="66">
                  <c:v>-126683</c:v>
                </c:pt>
                <c:pt idx="67">
                  <c:v>-128779</c:v>
                </c:pt>
                <c:pt idx="68">
                  <c:v>-132597</c:v>
                </c:pt>
                <c:pt idx="69">
                  <c:v>-135373</c:v>
                </c:pt>
                <c:pt idx="70">
                  <c:v>-134991</c:v>
                </c:pt>
                <c:pt idx="71">
                  <c:v>-125392</c:v>
                </c:pt>
                <c:pt idx="72">
                  <c:v>-113961</c:v>
                </c:pt>
                <c:pt idx="73">
                  <c:v>-99727</c:v>
                </c:pt>
                <c:pt idx="74">
                  <c:v>-95778</c:v>
                </c:pt>
                <c:pt idx="75">
                  <c:v>-97380</c:v>
                </c:pt>
                <c:pt idx="76">
                  <c:v>-93946</c:v>
                </c:pt>
                <c:pt idx="77">
                  <c:v>-90373</c:v>
                </c:pt>
                <c:pt idx="78">
                  <c:v>-88938</c:v>
                </c:pt>
                <c:pt idx="79">
                  <c:v>-85906</c:v>
                </c:pt>
                <c:pt idx="80">
                  <c:v>-85092</c:v>
                </c:pt>
                <c:pt idx="81">
                  <c:v>-85020</c:v>
                </c:pt>
                <c:pt idx="82">
                  <c:v>-89779</c:v>
                </c:pt>
                <c:pt idx="83">
                  <c:v>-91074</c:v>
                </c:pt>
                <c:pt idx="84">
                  <c:v>-94220</c:v>
                </c:pt>
                <c:pt idx="85">
                  <c:v>-92861</c:v>
                </c:pt>
                <c:pt idx="86">
                  <c:v>-97868</c:v>
                </c:pt>
                <c:pt idx="87">
                  <c:v>-97994</c:v>
                </c:pt>
                <c:pt idx="88">
                  <c:v>-102007</c:v>
                </c:pt>
                <c:pt idx="89">
                  <c:v>-106292</c:v>
                </c:pt>
                <c:pt idx="90">
                  <c:v>-109055</c:v>
                </c:pt>
                <c:pt idx="91">
                  <c:v>-113435</c:v>
                </c:pt>
                <c:pt idx="92">
                  <c:v>-116946</c:v>
                </c:pt>
                <c:pt idx="93">
                  <c:v>-127723</c:v>
                </c:pt>
                <c:pt idx="94">
                  <c:v>-138753</c:v>
                </c:pt>
                <c:pt idx="95">
                  <c:v>-115193</c:v>
                </c:pt>
                <c:pt idx="96">
                  <c:v>-117955</c:v>
                </c:pt>
                <c:pt idx="97">
                  <c:v>-120855</c:v>
                </c:pt>
                <c:pt idx="98">
                  <c:v>-121679</c:v>
                </c:pt>
                <c:pt idx="99">
                  <c:v>-122997</c:v>
                </c:pt>
                <c:pt idx="100">
                  <c:v>-129458</c:v>
                </c:pt>
                <c:pt idx="101">
                  <c:v>-130200</c:v>
                </c:pt>
                <c:pt idx="102">
                  <c:v>-132868</c:v>
                </c:pt>
                <c:pt idx="103">
                  <c:v>-132977</c:v>
                </c:pt>
                <c:pt idx="104">
                  <c:v>-135625</c:v>
                </c:pt>
                <c:pt idx="105">
                  <c:v>-139505</c:v>
                </c:pt>
              </c:numCache>
            </c:numRef>
          </c:val>
        </c:ser>
        <c:ser>
          <c:idx val="3"/>
          <c:order val="4"/>
          <c:tx>
            <c:strRef>
              <c:f>Sweden!$AB$5</c:f>
              <c:strCache>
                <c:ptCount val="1"/>
                <c:pt idx="0">
                  <c:v>deaths 2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Sweden!$D$6:$D$111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Sweden!$AB$6:$AB$111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-115414</c:v>
                </c:pt>
                <c:pt idx="65">
                  <c:v>-121272</c:v>
                </c:pt>
                <c:pt idx="66">
                  <c:v>-126683</c:v>
                </c:pt>
                <c:pt idx="67">
                  <c:v>-128779</c:v>
                </c:pt>
                <c:pt idx="68">
                  <c:v>-132597</c:v>
                </c:pt>
                <c:pt idx="69">
                  <c:v>-135373</c:v>
                </c:pt>
                <c:pt idx="70">
                  <c:v>-134991</c:v>
                </c:pt>
                <c:pt idx="71">
                  <c:v>-125392</c:v>
                </c:pt>
                <c:pt idx="72">
                  <c:v>-113961</c:v>
                </c:pt>
                <c:pt idx="73">
                  <c:v>-99727</c:v>
                </c:pt>
                <c:pt idx="74">
                  <c:v>-95778</c:v>
                </c:pt>
                <c:pt idx="75">
                  <c:v>-97380</c:v>
                </c:pt>
                <c:pt idx="76">
                  <c:v>-93946</c:v>
                </c:pt>
                <c:pt idx="77">
                  <c:v>-90373</c:v>
                </c:pt>
                <c:pt idx="78">
                  <c:v>-88938</c:v>
                </c:pt>
                <c:pt idx="79">
                  <c:v>-85906</c:v>
                </c:pt>
                <c:pt idx="80">
                  <c:v>-85092</c:v>
                </c:pt>
                <c:pt idx="81">
                  <c:v>-85020</c:v>
                </c:pt>
                <c:pt idx="82">
                  <c:v>-89779</c:v>
                </c:pt>
                <c:pt idx="83">
                  <c:v>-91074</c:v>
                </c:pt>
                <c:pt idx="84">
                  <c:v>-94220</c:v>
                </c:pt>
                <c:pt idx="85">
                  <c:v>-92861</c:v>
                </c:pt>
                <c:pt idx="86">
                  <c:v>-97868</c:v>
                </c:pt>
                <c:pt idx="87">
                  <c:v>-97994</c:v>
                </c:pt>
                <c:pt idx="88">
                  <c:v>-102007</c:v>
                </c:pt>
                <c:pt idx="89">
                  <c:v>-106292</c:v>
                </c:pt>
                <c:pt idx="90">
                  <c:v>-109055</c:v>
                </c:pt>
                <c:pt idx="91">
                  <c:v>-113435</c:v>
                </c:pt>
                <c:pt idx="92">
                  <c:v>-116946</c:v>
                </c:pt>
                <c:pt idx="93">
                  <c:v>-127723</c:v>
                </c:pt>
                <c:pt idx="94">
                  <c:v>-138753</c:v>
                </c:pt>
                <c:pt idx="95">
                  <c:v>-115193</c:v>
                </c:pt>
                <c:pt idx="96">
                  <c:v>-117955</c:v>
                </c:pt>
                <c:pt idx="97">
                  <c:v>-120855</c:v>
                </c:pt>
                <c:pt idx="98">
                  <c:v>-121679</c:v>
                </c:pt>
                <c:pt idx="99">
                  <c:v>-122997</c:v>
                </c:pt>
                <c:pt idx="100">
                  <c:v>-129458</c:v>
                </c:pt>
                <c:pt idx="101">
                  <c:v>-130200</c:v>
                </c:pt>
                <c:pt idx="102">
                  <c:v>-132868</c:v>
                </c:pt>
                <c:pt idx="103">
                  <c:v>-132977</c:v>
                </c:pt>
                <c:pt idx="104">
                  <c:v>-135625</c:v>
                </c:pt>
                <c:pt idx="105">
                  <c:v>-139505</c:v>
                </c:pt>
              </c:numCache>
            </c:numRef>
          </c:val>
        </c:ser>
        <c:ser>
          <c:idx val="4"/>
          <c:order val="5"/>
          <c:tx>
            <c:strRef>
              <c:f>Sweden!$AC$5</c:f>
              <c:strCache>
                <c:ptCount val="1"/>
                <c:pt idx="0">
                  <c:v>survivors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Sweden!$D$6:$D$111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Sweden!$AC$6:$AC$111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-114477</c:v>
                </c:pt>
                <c:pt idx="65">
                  <c:v>-117762</c:v>
                </c:pt>
                <c:pt idx="66">
                  <c:v>-120825</c:v>
                </c:pt>
                <c:pt idx="67">
                  <c:v>-120826</c:v>
                </c:pt>
                <c:pt idx="68">
                  <c:v>-121041</c:v>
                </c:pt>
                <c:pt idx="69">
                  <c:v>-118684</c:v>
                </c:pt>
                <c:pt idx="70">
                  <c:v>-115197</c:v>
                </c:pt>
                <c:pt idx="71">
                  <c:v>-106231</c:v>
                </c:pt>
                <c:pt idx="72">
                  <c:v>-96069</c:v>
                </c:pt>
                <c:pt idx="73">
                  <c:v>-83575</c:v>
                </c:pt>
                <c:pt idx="74">
                  <c:v>-78185</c:v>
                </c:pt>
                <c:pt idx="75">
                  <c:v>-76680</c:v>
                </c:pt>
                <c:pt idx="76">
                  <c:v>-71869</c:v>
                </c:pt>
                <c:pt idx="77">
                  <c:v>-66386</c:v>
                </c:pt>
                <c:pt idx="78">
                  <c:v>-62541</c:v>
                </c:pt>
                <c:pt idx="79">
                  <c:v>-57605</c:v>
                </c:pt>
                <c:pt idx="80">
                  <c:v>-53606</c:v>
                </c:pt>
                <c:pt idx="81">
                  <c:v>-50319</c:v>
                </c:pt>
                <c:pt idx="82">
                  <c:v>-49195</c:v>
                </c:pt>
                <c:pt idx="83">
                  <c:v>-46047</c:v>
                </c:pt>
                <c:pt idx="84">
                  <c:v>-43757</c:v>
                </c:pt>
                <c:pt idx="85">
                  <c:v>-38810</c:v>
                </c:pt>
                <c:pt idx="86">
                  <c:v>-36558</c:v>
                </c:pt>
                <c:pt idx="87">
                  <c:v>-31865</c:v>
                </c:pt>
                <c:pt idx="88">
                  <c:v>-28761</c:v>
                </c:pt>
                <c:pt idx="89">
                  <c:v>-25494</c:v>
                </c:pt>
                <c:pt idx="90">
                  <c:v>-21568</c:v>
                </c:pt>
                <c:pt idx="91">
                  <c:v>-18171</c:v>
                </c:pt>
                <c:pt idx="92">
                  <c:v>-14493</c:v>
                </c:pt>
                <c:pt idx="93">
                  <c:v>-12322</c:v>
                </c:pt>
                <c:pt idx="94">
                  <c:v>-9963</c:v>
                </c:pt>
                <c:pt idx="95">
                  <c:v>-6108</c:v>
                </c:pt>
                <c:pt idx="96">
                  <c:v>-4238</c:v>
                </c:pt>
                <c:pt idx="97">
                  <c:v>-3027</c:v>
                </c:pt>
                <c:pt idx="98">
                  <c:v>-1965</c:v>
                </c:pt>
                <c:pt idx="99">
                  <c:v>-1188</c:v>
                </c:pt>
                <c:pt idx="100">
                  <c:v>-852</c:v>
                </c:pt>
                <c:pt idx="101">
                  <c:v>-488</c:v>
                </c:pt>
                <c:pt idx="102">
                  <c:v>-287</c:v>
                </c:pt>
                <c:pt idx="103">
                  <c:v>-158</c:v>
                </c:pt>
                <c:pt idx="104">
                  <c:v>-82</c:v>
                </c:pt>
                <c:pt idx="105">
                  <c:v>-32</c:v>
                </c:pt>
              </c:numCache>
            </c:numRef>
          </c:val>
        </c:ser>
        <c:ser>
          <c:idx val="7"/>
          <c:order val="6"/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Sweden!$D$6:$D$111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Sweden!$AE$6:$AE$111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8"/>
          <c:order val="7"/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Sweden!$D$6:$D$111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Sweden!$AF$6:$AF$111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9"/>
          <c:order val="8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cat>
            <c:numRef>
              <c:f>Sweden!$D$6:$D$111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Sweden!$AG$6:$AG$111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0"/>
          <c:order val="9"/>
          <c:tx>
            <c:strRef>
              <c:f>Sweden!$W$5</c:f>
              <c:strCache>
                <c:ptCount val="1"/>
                <c:pt idx="0">
                  <c:v>persons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</a:ln>
          </c:spPr>
          <c:invertIfNegative val="0"/>
          <c:cat>
            <c:numRef>
              <c:f>Sweden!$D$6:$D$111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Sweden!$W$6:$W$111</c:f>
              <c:numCache>
                <c:formatCode>0</c:formatCode>
                <c:ptCount val="106"/>
                <c:pt idx="0">
                  <c:v>-115880</c:v>
                </c:pt>
                <c:pt idx="1">
                  <c:v>-115572</c:v>
                </c:pt>
                <c:pt idx="2">
                  <c:v>-116389</c:v>
                </c:pt>
                <c:pt idx="3">
                  <c:v>-115824</c:v>
                </c:pt>
                <c:pt idx="4">
                  <c:v>-120492</c:v>
                </c:pt>
                <c:pt idx="5">
                  <c:v>-117399</c:v>
                </c:pt>
                <c:pt idx="6">
                  <c:v>-115815</c:v>
                </c:pt>
                <c:pt idx="7">
                  <c:v>-114532</c:v>
                </c:pt>
                <c:pt idx="8">
                  <c:v>-113879</c:v>
                </c:pt>
                <c:pt idx="9">
                  <c:v>-109989</c:v>
                </c:pt>
                <c:pt idx="10">
                  <c:v>-109902</c:v>
                </c:pt>
                <c:pt idx="11">
                  <c:v>-108274</c:v>
                </c:pt>
                <c:pt idx="12">
                  <c:v>-105408</c:v>
                </c:pt>
                <c:pt idx="13">
                  <c:v>-101305</c:v>
                </c:pt>
                <c:pt idx="14">
                  <c:v>-101373</c:v>
                </c:pt>
                <c:pt idx="15">
                  <c:v>-99226</c:v>
                </c:pt>
                <c:pt idx="16">
                  <c:v>-101189</c:v>
                </c:pt>
                <c:pt idx="17">
                  <c:v>-102834</c:v>
                </c:pt>
                <c:pt idx="18">
                  <c:v>-108138</c:v>
                </c:pt>
                <c:pt idx="19">
                  <c:v>-115849</c:v>
                </c:pt>
                <c:pt idx="20">
                  <c:v>-124520</c:v>
                </c:pt>
                <c:pt idx="21">
                  <c:v>-129554</c:v>
                </c:pt>
                <c:pt idx="22">
                  <c:v>-135798</c:v>
                </c:pt>
                <c:pt idx="23">
                  <c:v>-139421</c:v>
                </c:pt>
                <c:pt idx="24">
                  <c:v>-142236</c:v>
                </c:pt>
                <c:pt idx="25">
                  <c:v>-136296</c:v>
                </c:pt>
                <c:pt idx="26">
                  <c:v>-134947</c:v>
                </c:pt>
                <c:pt idx="27">
                  <c:v>-129356</c:v>
                </c:pt>
                <c:pt idx="28">
                  <c:v>-128645</c:v>
                </c:pt>
                <c:pt idx="29">
                  <c:v>-126511</c:v>
                </c:pt>
                <c:pt idx="30">
                  <c:v>-122865</c:v>
                </c:pt>
                <c:pt idx="31">
                  <c:v>-120523</c:v>
                </c:pt>
                <c:pt idx="32">
                  <c:v>-121331</c:v>
                </c:pt>
                <c:pt idx="33">
                  <c:v>-120416</c:v>
                </c:pt>
                <c:pt idx="34">
                  <c:v>-124243</c:v>
                </c:pt>
                <c:pt idx="35">
                  <c:v>-121087</c:v>
                </c:pt>
                <c:pt idx="36">
                  <c:v>-117510</c:v>
                </c:pt>
                <c:pt idx="37">
                  <c:v>-119268</c:v>
                </c:pt>
                <c:pt idx="38">
                  <c:v>-120856</c:v>
                </c:pt>
                <c:pt idx="39">
                  <c:v>-125647</c:v>
                </c:pt>
                <c:pt idx="40">
                  <c:v>-130962</c:v>
                </c:pt>
                <c:pt idx="41">
                  <c:v>-129101</c:v>
                </c:pt>
                <c:pt idx="42">
                  <c:v>-131158</c:v>
                </c:pt>
                <c:pt idx="43">
                  <c:v>-131055</c:v>
                </c:pt>
                <c:pt idx="44">
                  <c:v>-127838</c:v>
                </c:pt>
                <c:pt idx="45">
                  <c:v>-125674</c:v>
                </c:pt>
                <c:pt idx="46">
                  <c:v>-131068</c:v>
                </c:pt>
                <c:pt idx="47">
                  <c:v>-137285</c:v>
                </c:pt>
                <c:pt idx="48">
                  <c:v>-138342</c:v>
                </c:pt>
                <c:pt idx="49">
                  <c:v>-138375</c:v>
                </c:pt>
                <c:pt idx="50">
                  <c:v>-137714</c:v>
                </c:pt>
                <c:pt idx="51">
                  <c:v>-128140</c:v>
                </c:pt>
                <c:pt idx="52">
                  <c:v>-122017</c:v>
                </c:pt>
                <c:pt idx="53">
                  <c:v>-117924</c:v>
                </c:pt>
                <c:pt idx="54">
                  <c:v>-116249</c:v>
                </c:pt>
                <c:pt idx="55">
                  <c:v>-116360</c:v>
                </c:pt>
                <c:pt idx="56">
                  <c:v>-115673</c:v>
                </c:pt>
                <c:pt idx="57">
                  <c:v>-116588</c:v>
                </c:pt>
                <c:pt idx="58">
                  <c:v>-116483</c:v>
                </c:pt>
                <c:pt idx="59">
                  <c:v>-114204</c:v>
                </c:pt>
                <c:pt idx="60">
                  <c:v>-111448</c:v>
                </c:pt>
                <c:pt idx="61">
                  <c:v>-113642</c:v>
                </c:pt>
                <c:pt idx="62">
                  <c:v>-112133</c:v>
                </c:pt>
                <c:pt idx="63">
                  <c:v>-110262</c:v>
                </c:pt>
                <c:pt idx="64">
                  <c:v>-114477</c:v>
                </c:pt>
                <c:pt idx="65">
                  <c:v>-117762</c:v>
                </c:pt>
                <c:pt idx="66">
                  <c:v>-120825</c:v>
                </c:pt>
                <c:pt idx="67">
                  <c:v>-120826</c:v>
                </c:pt>
                <c:pt idx="68">
                  <c:v>-121041</c:v>
                </c:pt>
                <c:pt idx="69">
                  <c:v>-118684</c:v>
                </c:pt>
                <c:pt idx="70">
                  <c:v>-115197</c:v>
                </c:pt>
                <c:pt idx="71">
                  <c:v>-106231</c:v>
                </c:pt>
                <c:pt idx="72">
                  <c:v>-96069</c:v>
                </c:pt>
                <c:pt idx="73">
                  <c:v>-83575</c:v>
                </c:pt>
                <c:pt idx="74">
                  <c:v>-78185</c:v>
                </c:pt>
                <c:pt idx="75">
                  <c:v>-76680</c:v>
                </c:pt>
                <c:pt idx="76">
                  <c:v>-71869</c:v>
                </c:pt>
                <c:pt idx="77">
                  <c:v>-66386</c:v>
                </c:pt>
                <c:pt idx="78">
                  <c:v>-62541</c:v>
                </c:pt>
                <c:pt idx="79">
                  <c:v>-57605</c:v>
                </c:pt>
                <c:pt idx="80">
                  <c:v>-53606</c:v>
                </c:pt>
                <c:pt idx="81">
                  <c:v>-50319</c:v>
                </c:pt>
                <c:pt idx="82">
                  <c:v>-49195</c:v>
                </c:pt>
                <c:pt idx="83">
                  <c:v>-46047</c:v>
                </c:pt>
                <c:pt idx="84">
                  <c:v>-43757</c:v>
                </c:pt>
                <c:pt idx="85">
                  <c:v>-38810</c:v>
                </c:pt>
                <c:pt idx="86">
                  <c:v>-36558</c:v>
                </c:pt>
                <c:pt idx="87">
                  <c:v>-31865</c:v>
                </c:pt>
                <c:pt idx="88">
                  <c:v>-28761</c:v>
                </c:pt>
                <c:pt idx="89">
                  <c:v>-25494</c:v>
                </c:pt>
                <c:pt idx="90">
                  <c:v>-21568</c:v>
                </c:pt>
                <c:pt idx="91">
                  <c:v>-18171</c:v>
                </c:pt>
                <c:pt idx="92">
                  <c:v>-14493</c:v>
                </c:pt>
                <c:pt idx="93">
                  <c:v>-12322</c:v>
                </c:pt>
                <c:pt idx="94">
                  <c:v>-9963</c:v>
                </c:pt>
                <c:pt idx="95">
                  <c:v>-6108</c:v>
                </c:pt>
                <c:pt idx="96">
                  <c:v>-4238</c:v>
                </c:pt>
                <c:pt idx="97">
                  <c:v>-3027</c:v>
                </c:pt>
                <c:pt idx="98">
                  <c:v>-1965</c:v>
                </c:pt>
                <c:pt idx="99">
                  <c:v>-1188</c:v>
                </c:pt>
                <c:pt idx="100">
                  <c:v>-852</c:v>
                </c:pt>
                <c:pt idx="101">
                  <c:v>-488</c:v>
                </c:pt>
                <c:pt idx="102">
                  <c:v>-287</c:v>
                </c:pt>
                <c:pt idx="103">
                  <c:v>-158</c:v>
                </c:pt>
                <c:pt idx="104">
                  <c:v>-82</c:v>
                </c:pt>
                <c:pt idx="105">
                  <c:v>-32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1208320"/>
        <c:axId val="151210240"/>
      </c:barChart>
      <c:catAx>
        <c:axId val="15120832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Cohort</a:t>
                </a:r>
              </a:p>
            </c:rich>
          </c:tx>
          <c:layout>
            <c:manualLayout>
              <c:xMode val="edge"/>
              <c:yMode val="edge"/>
              <c:x val="0.86430027866054016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151210240"/>
        <c:crosses val="autoZero"/>
        <c:auto val="1"/>
        <c:lblAlgn val="ctr"/>
        <c:lblOffset val="1"/>
        <c:tickLblSkip val="5"/>
        <c:noMultiLvlLbl val="0"/>
      </c:catAx>
      <c:valAx>
        <c:axId val="151210240"/>
        <c:scaling>
          <c:orientation val="minMax"/>
          <c:max val="0"/>
          <c:min val="-20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Cohort components of change </a:t>
                </a:r>
              </a:p>
            </c:rich>
          </c:tx>
          <c:layout>
            <c:manualLayout>
              <c:xMode val="edge"/>
              <c:yMode val="edge"/>
              <c:x val="0.23759123939841709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5120832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9534771671013"/>
          <c:y val="5.326901470629735E-2"/>
          <c:w val="0.79712657423360267"/>
          <c:h val="0.84748936425865218"/>
        </c:manualLayout>
      </c:layout>
      <c:barChart>
        <c:barDir val="bar"/>
        <c:grouping val="clustered"/>
        <c:varyColors val="0"/>
        <c:ser>
          <c:idx val="2"/>
          <c:order val="0"/>
          <c:spPr>
            <a:solidFill>
              <a:schemeClr val="tx1">
                <a:lumMod val="65000"/>
                <a:lumOff val="35000"/>
              </a:schemeClr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Switzerland!$A$6:$A$111</c:f>
              <c:numCache>
                <c:formatCode>General</c:formatCode>
                <c:ptCount val="10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</c:numCache>
            </c:numRef>
          </c:cat>
          <c:val>
            <c:numRef>
              <c:f>Switzerland!$B$6:$B$111</c:f>
              <c:numCache>
                <c:formatCode>0</c:formatCode>
                <c:ptCount val="106"/>
                <c:pt idx="0">
                  <c:v>78426</c:v>
                </c:pt>
                <c:pt idx="1">
                  <c:v>81663</c:v>
                </c:pt>
                <c:pt idx="2">
                  <c:v>80196</c:v>
                </c:pt>
                <c:pt idx="3">
                  <c:v>79522</c:v>
                </c:pt>
                <c:pt idx="4">
                  <c:v>78288</c:v>
                </c:pt>
                <c:pt idx="5">
                  <c:v>77429</c:v>
                </c:pt>
                <c:pt idx="6">
                  <c:v>77450</c:v>
                </c:pt>
                <c:pt idx="7">
                  <c:v>77458</c:v>
                </c:pt>
                <c:pt idx="8">
                  <c:v>76270</c:v>
                </c:pt>
                <c:pt idx="9">
                  <c:v>77256</c:v>
                </c:pt>
                <c:pt idx="10">
                  <c:v>77650</c:v>
                </c:pt>
                <c:pt idx="11">
                  <c:v>82547</c:v>
                </c:pt>
                <c:pt idx="12">
                  <c:v>82199</c:v>
                </c:pt>
                <c:pt idx="13">
                  <c:v>83428</c:v>
                </c:pt>
                <c:pt idx="14">
                  <c:v>84867</c:v>
                </c:pt>
                <c:pt idx="15">
                  <c:v>87265</c:v>
                </c:pt>
                <c:pt idx="16">
                  <c:v>86936</c:v>
                </c:pt>
                <c:pt idx="17">
                  <c:v>88301</c:v>
                </c:pt>
                <c:pt idx="18">
                  <c:v>90378</c:v>
                </c:pt>
                <c:pt idx="19">
                  <c:v>95014</c:v>
                </c:pt>
                <c:pt idx="20">
                  <c:v>96850</c:v>
                </c:pt>
                <c:pt idx="21">
                  <c:v>97786</c:v>
                </c:pt>
                <c:pt idx="22">
                  <c:v>97770</c:v>
                </c:pt>
                <c:pt idx="23">
                  <c:v>100145</c:v>
                </c:pt>
                <c:pt idx="24">
                  <c:v>99051</c:v>
                </c:pt>
                <c:pt idx="25">
                  <c:v>101829</c:v>
                </c:pt>
                <c:pt idx="26">
                  <c:v>103410</c:v>
                </c:pt>
                <c:pt idx="27">
                  <c:v>106243</c:v>
                </c:pt>
                <c:pt idx="28">
                  <c:v>106538</c:v>
                </c:pt>
                <c:pt idx="29">
                  <c:v>109784</c:v>
                </c:pt>
                <c:pt idx="30">
                  <c:v>110176</c:v>
                </c:pt>
                <c:pt idx="31">
                  <c:v>111458</c:v>
                </c:pt>
                <c:pt idx="32">
                  <c:v>108965</c:v>
                </c:pt>
                <c:pt idx="33">
                  <c:v>107893</c:v>
                </c:pt>
                <c:pt idx="34">
                  <c:v>108326</c:v>
                </c:pt>
                <c:pt idx="35">
                  <c:v>107982</c:v>
                </c:pt>
                <c:pt idx="36">
                  <c:v>107898</c:v>
                </c:pt>
                <c:pt idx="37">
                  <c:v>110965</c:v>
                </c:pt>
                <c:pt idx="38">
                  <c:v>111639</c:v>
                </c:pt>
                <c:pt idx="39">
                  <c:v>115406</c:v>
                </c:pt>
                <c:pt idx="40">
                  <c:v>119642</c:v>
                </c:pt>
                <c:pt idx="41">
                  <c:v>121658</c:v>
                </c:pt>
                <c:pt idx="42">
                  <c:v>125215</c:v>
                </c:pt>
                <c:pt idx="43">
                  <c:v>128544</c:v>
                </c:pt>
                <c:pt idx="44">
                  <c:v>129881</c:v>
                </c:pt>
                <c:pt idx="45">
                  <c:v>133048</c:v>
                </c:pt>
                <c:pt idx="46">
                  <c:v>133821</c:v>
                </c:pt>
                <c:pt idx="47">
                  <c:v>135997</c:v>
                </c:pt>
                <c:pt idx="48">
                  <c:v>132256</c:v>
                </c:pt>
                <c:pt idx="49">
                  <c:v>127385</c:v>
                </c:pt>
                <c:pt idx="50">
                  <c:v>123289</c:v>
                </c:pt>
                <c:pt idx="51">
                  <c:v>120147</c:v>
                </c:pt>
                <c:pt idx="52">
                  <c:v>116703</c:v>
                </c:pt>
                <c:pt idx="53">
                  <c:v>112449</c:v>
                </c:pt>
                <c:pt idx="54">
                  <c:v>109769</c:v>
                </c:pt>
                <c:pt idx="55">
                  <c:v>106680</c:v>
                </c:pt>
                <c:pt idx="56">
                  <c:v>102454</c:v>
                </c:pt>
                <c:pt idx="57">
                  <c:v>99391</c:v>
                </c:pt>
                <c:pt idx="58">
                  <c:v>95934</c:v>
                </c:pt>
                <c:pt idx="59">
                  <c:v>95237</c:v>
                </c:pt>
                <c:pt idx="60">
                  <c:v>91100</c:v>
                </c:pt>
                <c:pt idx="61">
                  <c:v>93158</c:v>
                </c:pt>
                <c:pt idx="62">
                  <c:v>91252</c:v>
                </c:pt>
                <c:pt idx="63">
                  <c:v>91965</c:v>
                </c:pt>
                <c:pt idx="64">
                  <c:v>89878</c:v>
                </c:pt>
                <c:pt idx="65">
                  <c:v>88767</c:v>
                </c:pt>
                <c:pt idx="66">
                  <c:v>84466</c:v>
                </c:pt>
                <c:pt idx="67">
                  <c:v>82815</c:v>
                </c:pt>
                <c:pt idx="68">
                  <c:v>79492</c:v>
                </c:pt>
                <c:pt idx="69">
                  <c:v>75469</c:v>
                </c:pt>
                <c:pt idx="70">
                  <c:v>70109</c:v>
                </c:pt>
                <c:pt idx="71">
                  <c:v>64165</c:v>
                </c:pt>
                <c:pt idx="72">
                  <c:v>62137</c:v>
                </c:pt>
                <c:pt idx="73">
                  <c:v>59563</c:v>
                </c:pt>
                <c:pt idx="74">
                  <c:v>56476</c:v>
                </c:pt>
                <c:pt idx="75">
                  <c:v>55882</c:v>
                </c:pt>
                <c:pt idx="76">
                  <c:v>54492</c:v>
                </c:pt>
                <c:pt idx="77">
                  <c:v>52205</c:v>
                </c:pt>
                <c:pt idx="78">
                  <c:v>49266</c:v>
                </c:pt>
                <c:pt idx="79">
                  <c:v>47562</c:v>
                </c:pt>
                <c:pt idx="80">
                  <c:v>44801</c:v>
                </c:pt>
                <c:pt idx="81">
                  <c:v>43201</c:v>
                </c:pt>
                <c:pt idx="82">
                  <c:v>39678</c:v>
                </c:pt>
                <c:pt idx="83">
                  <c:v>36563</c:v>
                </c:pt>
                <c:pt idx="84">
                  <c:v>33241</c:v>
                </c:pt>
                <c:pt idx="85">
                  <c:v>30858</c:v>
                </c:pt>
                <c:pt idx="86">
                  <c:v>27883</c:v>
                </c:pt>
                <c:pt idx="87">
                  <c:v>24525</c:v>
                </c:pt>
                <c:pt idx="88">
                  <c:v>21432</c:v>
                </c:pt>
                <c:pt idx="89">
                  <c:v>18326</c:v>
                </c:pt>
                <c:pt idx="90">
                  <c:v>15676.56</c:v>
                </c:pt>
                <c:pt idx="91">
                  <c:v>12636.3</c:v>
                </c:pt>
                <c:pt idx="92">
                  <c:v>8731.35</c:v>
                </c:pt>
                <c:pt idx="93">
                  <c:v>6708.31</c:v>
                </c:pt>
                <c:pt idx="94">
                  <c:v>5137.78</c:v>
                </c:pt>
                <c:pt idx="95">
                  <c:v>3901.43</c:v>
                </c:pt>
                <c:pt idx="96">
                  <c:v>2865.5</c:v>
                </c:pt>
                <c:pt idx="97">
                  <c:v>2244.96</c:v>
                </c:pt>
                <c:pt idx="98">
                  <c:v>1496.51</c:v>
                </c:pt>
                <c:pt idx="99">
                  <c:v>984.83</c:v>
                </c:pt>
                <c:pt idx="100">
                  <c:v>606.84</c:v>
                </c:pt>
                <c:pt idx="101">
                  <c:v>360.09</c:v>
                </c:pt>
                <c:pt idx="102">
                  <c:v>203.53</c:v>
                </c:pt>
                <c:pt idx="103">
                  <c:v>114.49</c:v>
                </c:pt>
                <c:pt idx="104">
                  <c:v>60.17</c:v>
                </c:pt>
                <c:pt idx="105">
                  <c:v>27.32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1521536"/>
        <c:axId val="151536000"/>
      </c:barChart>
      <c:catAx>
        <c:axId val="15152153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layout>
            <c:manualLayout>
              <c:xMode val="edge"/>
              <c:yMode val="edge"/>
              <c:x val="2.6133890616761177E-2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spPr>
          <a:ln>
            <a:solidFill>
              <a:schemeClr val="tx1"/>
            </a:solidFill>
          </a:ln>
        </c:spPr>
        <c:crossAx val="151536000"/>
        <c:crosses val="autoZero"/>
        <c:auto val="1"/>
        <c:lblAlgn val="ctr"/>
        <c:lblOffset val="1"/>
        <c:tickLblSkip val="5"/>
        <c:noMultiLvlLbl val="0"/>
      </c:catAx>
      <c:valAx>
        <c:axId val="151536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Population</a:t>
                </a:r>
              </a:p>
            </c:rich>
          </c:tx>
          <c:layout>
            <c:manualLayout>
              <c:xMode val="edge"/>
              <c:yMode val="edge"/>
              <c:x val="0.41545867066830827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51521536"/>
        <c:crosses val="autoZero"/>
        <c:crossBetween val="between"/>
      </c:valAx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0717127530775825"/>
          <c:y val="3.5478876587538268E-2"/>
          <c:w val="0.1345514638952959"/>
          <c:h val="8.469860149794068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46684074516394E-2"/>
          <c:y val="5.2491185382943013E-2"/>
          <c:w val="0.7865417079934417"/>
          <c:h val="0.84826722839902524"/>
        </c:manualLayout>
      </c:layout>
      <c:barChart>
        <c:barDir val="bar"/>
        <c:grouping val="clustered"/>
        <c:varyColors val="0"/>
        <c:ser>
          <c:idx val="5"/>
          <c:order val="0"/>
          <c:tx>
            <c:v>net migration gains</c:v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Switzerland!$D$6:$D$111</c:f>
              <c:numCache>
                <c:formatCode>General</c:formatCode>
                <c:ptCount val="106"/>
                <c:pt idx="0">
                  <c:v>2011</c:v>
                </c:pt>
                <c:pt idx="1">
                  <c:v>2010</c:v>
                </c:pt>
                <c:pt idx="2">
                  <c:v>2009</c:v>
                </c:pt>
                <c:pt idx="3">
                  <c:v>2008</c:v>
                </c:pt>
                <c:pt idx="4">
                  <c:v>2007</c:v>
                </c:pt>
                <c:pt idx="5">
                  <c:v>2006</c:v>
                </c:pt>
                <c:pt idx="6">
                  <c:v>2005</c:v>
                </c:pt>
                <c:pt idx="7">
                  <c:v>2004</c:v>
                </c:pt>
                <c:pt idx="8">
                  <c:v>2003</c:v>
                </c:pt>
                <c:pt idx="9">
                  <c:v>2002</c:v>
                </c:pt>
                <c:pt idx="10">
                  <c:v>2001</c:v>
                </c:pt>
                <c:pt idx="11">
                  <c:v>2000</c:v>
                </c:pt>
                <c:pt idx="12">
                  <c:v>1999</c:v>
                </c:pt>
                <c:pt idx="13">
                  <c:v>1998</c:v>
                </c:pt>
                <c:pt idx="14">
                  <c:v>1997</c:v>
                </c:pt>
                <c:pt idx="15">
                  <c:v>1996</c:v>
                </c:pt>
                <c:pt idx="16">
                  <c:v>1995</c:v>
                </c:pt>
                <c:pt idx="17">
                  <c:v>1994</c:v>
                </c:pt>
                <c:pt idx="18">
                  <c:v>1993</c:v>
                </c:pt>
                <c:pt idx="19">
                  <c:v>1992</c:v>
                </c:pt>
                <c:pt idx="20">
                  <c:v>1991</c:v>
                </c:pt>
                <c:pt idx="21">
                  <c:v>1990</c:v>
                </c:pt>
                <c:pt idx="22">
                  <c:v>1989</c:v>
                </c:pt>
                <c:pt idx="23">
                  <c:v>1988</c:v>
                </c:pt>
                <c:pt idx="24">
                  <c:v>1987</c:v>
                </c:pt>
                <c:pt idx="25">
                  <c:v>1986</c:v>
                </c:pt>
                <c:pt idx="26">
                  <c:v>1985</c:v>
                </c:pt>
                <c:pt idx="27">
                  <c:v>1984</c:v>
                </c:pt>
                <c:pt idx="28">
                  <c:v>1983</c:v>
                </c:pt>
                <c:pt idx="29">
                  <c:v>1982</c:v>
                </c:pt>
                <c:pt idx="30">
                  <c:v>1981</c:v>
                </c:pt>
                <c:pt idx="31">
                  <c:v>1980</c:v>
                </c:pt>
                <c:pt idx="32">
                  <c:v>1979</c:v>
                </c:pt>
                <c:pt idx="33">
                  <c:v>1978</c:v>
                </c:pt>
                <c:pt idx="34">
                  <c:v>1977</c:v>
                </c:pt>
                <c:pt idx="35">
                  <c:v>1976</c:v>
                </c:pt>
                <c:pt idx="36">
                  <c:v>1975</c:v>
                </c:pt>
                <c:pt idx="37">
                  <c:v>1974</c:v>
                </c:pt>
                <c:pt idx="38">
                  <c:v>1973</c:v>
                </c:pt>
                <c:pt idx="39">
                  <c:v>1972</c:v>
                </c:pt>
                <c:pt idx="40">
                  <c:v>1971</c:v>
                </c:pt>
                <c:pt idx="41">
                  <c:v>1970</c:v>
                </c:pt>
                <c:pt idx="42">
                  <c:v>1969</c:v>
                </c:pt>
                <c:pt idx="43">
                  <c:v>1968</c:v>
                </c:pt>
                <c:pt idx="44">
                  <c:v>1967</c:v>
                </c:pt>
                <c:pt idx="45">
                  <c:v>1966</c:v>
                </c:pt>
                <c:pt idx="46">
                  <c:v>1965</c:v>
                </c:pt>
                <c:pt idx="47">
                  <c:v>1964</c:v>
                </c:pt>
                <c:pt idx="48">
                  <c:v>1963</c:v>
                </c:pt>
                <c:pt idx="49">
                  <c:v>1962</c:v>
                </c:pt>
                <c:pt idx="50">
                  <c:v>1961</c:v>
                </c:pt>
                <c:pt idx="51">
                  <c:v>1960</c:v>
                </c:pt>
                <c:pt idx="52">
                  <c:v>1959</c:v>
                </c:pt>
                <c:pt idx="53">
                  <c:v>1958</c:v>
                </c:pt>
                <c:pt idx="54">
                  <c:v>1957</c:v>
                </c:pt>
                <c:pt idx="55">
                  <c:v>1956</c:v>
                </c:pt>
                <c:pt idx="56">
                  <c:v>1955</c:v>
                </c:pt>
                <c:pt idx="57">
                  <c:v>1954</c:v>
                </c:pt>
                <c:pt idx="58">
                  <c:v>1953</c:v>
                </c:pt>
                <c:pt idx="59">
                  <c:v>1952</c:v>
                </c:pt>
                <c:pt idx="60">
                  <c:v>1951</c:v>
                </c:pt>
                <c:pt idx="61">
                  <c:v>1950</c:v>
                </c:pt>
                <c:pt idx="62">
                  <c:v>1949</c:v>
                </c:pt>
                <c:pt idx="63">
                  <c:v>1948</c:v>
                </c:pt>
                <c:pt idx="64">
                  <c:v>1947</c:v>
                </c:pt>
                <c:pt idx="65">
                  <c:v>1946</c:v>
                </c:pt>
                <c:pt idx="66">
                  <c:v>1945</c:v>
                </c:pt>
                <c:pt idx="67">
                  <c:v>1944</c:v>
                </c:pt>
                <c:pt idx="68">
                  <c:v>1943</c:v>
                </c:pt>
                <c:pt idx="69">
                  <c:v>1942</c:v>
                </c:pt>
                <c:pt idx="70">
                  <c:v>1941</c:v>
                </c:pt>
                <c:pt idx="71">
                  <c:v>1940</c:v>
                </c:pt>
                <c:pt idx="72">
                  <c:v>1939</c:v>
                </c:pt>
                <c:pt idx="73">
                  <c:v>1938</c:v>
                </c:pt>
                <c:pt idx="74">
                  <c:v>1937</c:v>
                </c:pt>
                <c:pt idx="75">
                  <c:v>1936</c:v>
                </c:pt>
                <c:pt idx="76">
                  <c:v>1935</c:v>
                </c:pt>
                <c:pt idx="77">
                  <c:v>1934</c:v>
                </c:pt>
                <c:pt idx="78">
                  <c:v>1933</c:v>
                </c:pt>
                <c:pt idx="79">
                  <c:v>1932</c:v>
                </c:pt>
                <c:pt idx="80">
                  <c:v>1931</c:v>
                </c:pt>
                <c:pt idx="81">
                  <c:v>1930</c:v>
                </c:pt>
                <c:pt idx="82">
                  <c:v>1929</c:v>
                </c:pt>
                <c:pt idx="83">
                  <c:v>1928</c:v>
                </c:pt>
                <c:pt idx="84">
                  <c:v>1927</c:v>
                </c:pt>
                <c:pt idx="85">
                  <c:v>1926</c:v>
                </c:pt>
                <c:pt idx="86">
                  <c:v>1925</c:v>
                </c:pt>
                <c:pt idx="87">
                  <c:v>1924</c:v>
                </c:pt>
                <c:pt idx="88">
                  <c:v>1923</c:v>
                </c:pt>
                <c:pt idx="89">
                  <c:v>1922</c:v>
                </c:pt>
                <c:pt idx="90">
                  <c:v>1921</c:v>
                </c:pt>
                <c:pt idx="91">
                  <c:v>1920</c:v>
                </c:pt>
                <c:pt idx="92">
                  <c:v>1919</c:v>
                </c:pt>
                <c:pt idx="93">
                  <c:v>1918</c:v>
                </c:pt>
                <c:pt idx="94">
                  <c:v>1917</c:v>
                </c:pt>
                <c:pt idx="95">
                  <c:v>1916</c:v>
                </c:pt>
                <c:pt idx="96">
                  <c:v>1915</c:v>
                </c:pt>
                <c:pt idx="97">
                  <c:v>1914</c:v>
                </c:pt>
                <c:pt idx="98">
                  <c:v>1913</c:v>
                </c:pt>
                <c:pt idx="99">
                  <c:v>1912</c:v>
                </c:pt>
                <c:pt idx="100">
                  <c:v>1911</c:v>
                </c:pt>
                <c:pt idx="101">
                  <c:v>1910</c:v>
                </c:pt>
                <c:pt idx="102">
                  <c:v>1909</c:v>
                </c:pt>
                <c:pt idx="103">
                  <c:v>1908</c:v>
                </c:pt>
                <c:pt idx="104">
                  <c:v>1907</c:v>
                </c:pt>
                <c:pt idx="105">
                  <c:v>1906</c:v>
                </c:pt>
              </c:numCache>
            </c:numRef>
          </c:cat>
          <c:val>
            <c:numRef>
              <c:f>Switzerland!$Z$6:$Z$111</c:f>
              <c:numCache>
                <c:formatCode>0</c:formatCode>
                <c:ptCount val="106"/>
                <c:pt idx="0">
                  <c:v>0</c:v>
                </c:pt>
                <c:pt idx="1">
                  <c:v>-81972</c:v>
                </c:pt>
                <c:pt idx="2">
                  <c:v>-80561</c:v>
                </c:pt>
                <c:pt idx="3">
                  <c:v>-79864</c:v>
                </c:pt>
                <c:pt idx="4">
                  <c:v>-78611</c:v>
                </c:pt>
                <c:pt idx="5">
                  <c:v>-77791</c:v>
                </c:pt>
                <c:pt idx="6">
                  <c:v>-77834</c:v>
                </c:pt>
                <c:pt idx="7">
                  <c:v>-77812</c:v>
                </c:pt>
                <c:pt idx="8">
                  <c:v>-76676</c:v>
                </c:pt>
                <c:pt idx="9">
                  <c:v>-77671</c:v>
                </c:pt>
                <c:pt idx="10">
                  <c:v>-78092</c:v>
                </c:pt>
                <c:pt idx="11">
                  <c:v>-83040</c:v>
                </c:pt>
                <c:pt idx="12">
                  <c:v>-82696</c:v>
                </c:pt>
                <c:pt idx="13">
                  <c:v>-83959</c:v>
                </c:pt>
                <c:pt idx="14">
                  <c:v>-85407</c:v>
                </c:pt>
                <c:pt idx="15">
                  <c:v>-87824</c:v>
                </c:pt>
                <c:pt idx="16">
                  <c:v>-87528</c:v>
                </c:pt>
                <c:pt idx="17">
                  <c:v>-88926</c:v>
                </c:pt>
                <c:pt idx="18">
                  <c:v>-91123</c:v>
                </c:pt>
                <c:pt idx="19">
                  <c:v>-95875</c:v>
                </c:pt>
                <c:pt idx="20">
                  <c:v>-97761</c:v>
                </c:pt>
                <c:pt idx="21">
                  <c:v>-98801</c:v>
                </c:pt>
                <c:pt idx="22">
                  <c:v>-98803</c:v>
                </c:pt>
                <c:pt idx="23">
                  <c:v>-101237</c:v>
                </c:pt>
                <c:pt idx="24">
                  <c:v>-100179</c:v>
                </c:pt>
                <c:pt idx="25">
                  <c:v>-102919</c:v>
                </c:pt>
                <c:pt idx="26">
                  <c:v>-104574</c:v>
                </c:pt>
                <c:pt idx="27">
                  <c:v>-107495</c:v>
                </c:pt>
                <c:pt idx="28">
                  <c:v>-107947</c:v>
                </c:pt>
                <c:pt idx="29">
                  <c:v>-111307</c:v>
                </c:pt>
                <c:pt idx="30">
                  <c:v>-111680</c:v>
                </c:pt>
                <c:pt idx="31">
                  <c:v>-113150</c:v>
                </c:pt>
                <c:pt idx="32">
                  <c:v>-110600</c:v>
                </c:pt>
                <c:pt idx="33">
                  <c:v>-109658</c:v>
                </c:pt>
                <c:pt idx="34">
                  <c:v>-110238</c:v>
                </c:pt>
                <c:pt idx="35">
                  <c:v>-110072</c:v>
                </c:pt>
                <c:pt idx="36">
                  <c:v>-110166</c:v>
                </c:pt>
                <c:pt idx="37">
                  <c:v>-113598</c:v>
                </c:pt>
                <c:pt idx="38">
                  <c:v>-114656</c:v>
                </c:pt>
                <c:pt idx="39">
                  <c:v>-118763</c:v>
                </c:pt>
                <c:pt idx="40">
                  <c:v>-123400</c:v>
                </c:pt>
                <c:pt idx="41">
                  <c:v>-125750</c:v>
                </c:pt>
                <c:pt idx="42">
                  <c:v>-129757</c:v>
                </c:pt>
                <c:pt idx="43">
                  <c:v>-133493</c:v>
                </c:pt>
                <c:pt idx="44">
                  <c:v>-135292</c:v>
                </c:pt>
                <c:pt idx="45">
                  <c:v>-138920</c:v>
                </c:pt>
                <c:pt idx="46">
                  <c:v>-140139</c:v>
                </c:pt>
                <c:pt idx="47">
                  <c:v>-142848</c:v>
                </c:pt>
                <c:pt idx="48">
                  <c:v>-139479</c:v>
                </c:pt>
                <c:pt idx="49">
                  <c:v>-134899</c:v>
                </c:pt>
                <c:pt idx="50">
                  <c:v>-130781</c:v>
                </c:pt>
                <c:pt idx="51">
                  <c:v>-127841</c:v>
                </c:pt>
                <c:pt idx="52">
                  <c:v>-124779</c:v>
                </c:pt>
                <c:pt idx="53">
                  <c:v>-120830</c:v>
                </c:pt>
                <c:pt idx="54">
                  <c:v>-118521</c:v>
                </c:pt>
                <c:pt idx="55">
                  <c:v>-115813</c:v>
                </c:pt>
                <c:pt idx="56">
                  <c:v>-111940</c:v>
                </c:pt>
                <c:pt idx="57">
                  <c:v>-109128</c:v>
                </c:pt>
                <c:pt idx="58">
                  <c:v>-106298</c:v>
                </c:pt>
                <c:pt idx="59">
                  <c:v>-105996</c:v>
                </c:pt>
                <c:pt idx="60">
                  <c:v>-102360</c:v>
                </c:pt>
                <c:pt idx="61">
                  <c:v>-105750</c:v>
                </c:pt>
                <c:pt idx="62">
                  <c:v>-104823</c:v>
                </c:pt>
                <c:pt idx="63">
                  <c:v>-106793</c:v>
                </c:pt>
                <c:pt idx="64">
                  <c:v>-105608</c:v>
                </c:pt>
                <c:pt idx="65">
                  <c:v>-105850</c:v>
                </c:pt>
                <c:pt idx="66">
                  <c:v>-102132</c:v>
                </c:pt>
                <c:pt idx="67">
                  <c:v>-101713</c:v>
                </c:pt>
                <c:pt idx="68">
                  <c:v>-98875</c:v>
                </c:pt>
                <c:pt idx="69">
                  <c:v>-95136</c:v>
                </c:pt>
                <c:pt idx="70">
                  <c:v>-89617</c:v>
                </c:pt>
                <c:pt idx="71">
                  <c:v>-83617</c:v>
                </c:pt>
                <c:pt idx="72">
                  <c:v>-82843</c:v>
                </c:pt>
                <c:pt idx="73">
                  <c:v>-81293</c:v>
                </c:pt>
                <c:pt idx="74">
                  <c:v>-78851</c:v>
                </c:pt>
                <c:pt idx="75">
                  <c:v>-80908</c:v>
                </c:pt>
                <c:pt idx="76">
                  <c:v>-81266</c:v>
                </c:pt>
                <c:pt idx="77">
                  <c:v>-81151</c:v>
                </c:pt>
                <c:pt idx="78">
                  <c:v>-79631</c:v>
                </c:pt>
                <c:pt idx="79">
                  <c:v>-80155</c:v>
                </c:pt>
                <c:pt idx="80">
                  <c:v>-79417</c:v>
                </c:pt>
                <c:pt idx="81">
                  <c:v>-81234</c:v>
                </c:pt>
                <c:pt idx="82">
                  <c:v>-79556</c:v>
                </c:pt>
                <c:pt idx="83">
                  <c:v>-79594</c:v>
                </c:pt>
                <c:pt idx="84">
                  <c:v>-78764</c:v>
                </c:pt>
                <c:pt idx="85">
                  <c:v>-80733</c:v>
                </c:pt>
                <c:pt idx="86">
                  <c:v>-80735</c:v>
                </c:pt>
                <c:pt idx="87">
                  <c:v>-80954</c:v>
                </c:pt>
                <c:pt idx="88">
                  <c:v>-82161</c:v>
                </c:pt>
                <c:pt idx="89">
                  <c:v>-82124</c:v>
                </c:pt>
                <c:pt idx="90">
                  <c:v>-85378.559999999998</c:v>
                </c:pt>
                <c:pt idx="91">
                  <c:v>-85455.3</c:v>
                </c:pt>
                <c:pt idx="92">
                  <c:v>-74930.350000000006</c:v>
                </c:pt>
                <c:pt idx="93">
                  <c:v>-74470.31</c:v>
                </c:pt>
                <c:pt idx="94">
                  <c:v>-72942.78</c:v>
                </c:pt>
                <c:pt idx="95">
                  <c:v>-75029.429999999993</c:v>
                </c:pt>
                <c:pt idx="96">
                  <c:v>-76677.5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1"/>
          <c:order val="1"/>
          <c:tx>
            <c:strRef>
              <c:f>Switzerland!$Y$5</c:f>
              <c:strCache>
                <c:ptCount val="1"/>
                <c:pt idx="0">
                  <c:v>deaths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</c:spPr>
          <c:invertIfNegative val="0"/>
          <c:cat>
            <c:numRef>
              <c:f>Switzerland!$D$6:$D$111</c:f>
              <c:numCache>
                <c:formatCode>General</c:formatCode>
                <c:ptCount val="106"/>
                <c:pt idx="0">
                  <c:v>2011</c:v>
                </c:pt>
                <c:pt idx="1">
                  <c:v>2010</c:v>
                </c:pt>
                <c:pt idx="2">
                  <c:v>2009</c:v>
                </c:pt>
                <c:pt idx="3">
                  <c:v>2008</c:v>
                </c:pt>
                <c:pt idx="4">
                  <c:v>2007</c:v>
                </c:pt>
                <c:pt idx="5">
                  <c:v>2006</c:v>
                </c:pt>
                <c:pt idx="6">
                  <c:v>2005</c:v>
                </c:pt>
                <c:pt idx="7">
                  <c:v>2004</c:v>
                </c:pt>
                <c:pt idx="8">
                  <c:v>2003</c:v>
                </c:pt>
                <c:pt idx="9">
                  <c:v>2002</c:v>
                </c:pt>
                <c:pt idx="10">
                  <c:v>2001</c:v>
                </c:pt>
                <c:pt idx="11">
                  <c:v>2000</c:v>
                </c:pt>
                <c:pt idx="12">
                  <c:v>1999</c:v>
                </c:pt>
                <c:pt idx="13">
                  <c:v>1998</c:v>
                </c:pt>
                <c:pt idx="14">
                  <c:v>1997</c:v>
                </c:pt>
                <c:pt idx="15">
                  <c:v>1996</c:v>
                </c:pt>
                <c:pt idx="16">
                  <c:v>1995</c:v>
                </c:pt>
                <c:pt idx="17">
                  <c:v>1994</c:v>
                </c:pt>
                <c:pt idx="18">
                  <c:v>1993</c:v>
                </c:pt>
                <c:pt idx="19">
                  <c:v>1992</c:v>
                </c:pt>
                <c:pt idx="20">
                  <c:v>1991</c:v>
                </c:pt>
                <c:pt idx="21">
                  <c:v>1990</c:v>
                </c:pt>
                <c:pt idx="22">
                  <c:v>1989</c:v>
                </c:pt>
                <c:pt idx="23">
                  <c:v>1988</c:v>
                </c:pt>
                <c:pt idx="24">
                  <c:v>1987</c:v>
                </c:pt>
                <c:pt idx="25">
                  <c:v>1986</c:v>
                </c:pt>
                <c:pt idx="26">
                  <c:v>1985</c:v>
                </c:pt>
                <c:pt idx="27">
                  <c:v>1984</c:v>
                </c:pt>
                <c:pt idx="28">
                  <c:v>1983</c:v>
                </c:pt>
                <c:pt idx="29">
                  <c:v>1982</c:v>
                </c:pt>
                <c:pt idx="30">
                  <c:v>1981</c:v>
                </c:pt>
                <c:pt idx="31">
                  <c:v>1980</c:v>
                </c:pt>
                <c:pt idx="32">
                  <c:v>1979</c:v>
                </c:pt>
                <c:pt idx="33">
                  <c:v>1978</c:v>
                </c:pt>
                <c:pt idx="34">
                  <c:v>1977</c:v>
                </c:pt>
                <c:pt idx="35">
                  <c:v>1976</c:v>
                </c:pt>
                <c:pt idx="36">
                  <c:v>1975</c:v>
                </c:pt>
                <c:pt idx="37">
                  <c:v>1974</c:v>
                </c:pt>
                <c:pt idx="38">
                  <c:v>1973</c:v>
                </c:pt>
                <c:pt idx="39">
                  <c:v>1972</c:v>
                </c:pt>
                <c:pt idx="40">
                  <c:v>1971</c:v>
                </c:pt>
                <c:pt idx="41">
                  <c:v>1970</c:v>
                </c:pt>
                <c:pt idx="42">
                  <c:v>1969</c:v>
                </c:pt>
                <c:pt idx="43">
                  <c:v>1968</c:v>
                </c:pt>
                <c:pt idx="44">
                  <c:v>1967</c:v>
                </c:pt>
                <c:pt idx="45">
                  <c:v>1966</c:v>
                </c:pt>
                <c:pt idx="46">
                  <c:v>1965</c:v>
                </c:pt>
                <c:pt idx="47">
                  <c:v>1964</c:v>
                </c:pt>
                <c:pt idx="48">
                  <c:v>1963</c:v>
                </c:pt>
                <c:pt idx="49">
                  <c:v>1962</c:v>
                </c:pt>
                <c:pt idx="50">
                  <c:v>1961</c:v>
                </c:pt>
                <c:pt idx="51">
                  <c:v>1960</c:v>
                </c:pt>
                <c:pt idx="52">
                  <c:v>1959</c:v>
                </c:pt>
                <c:pt idx="53">
                  <c:v>1958</c:v>
                </c:pt>
                <c:pt idx="54">
                  <c:v>1957</c:v>
                </c:pt>
                <c:pt idx="55">
                  <c:v>1956</c:v>
                </c:pt>
                <c:pt idx="56">
                  <c:v>1955</c:v>
                </c:pt>
                <c:pt idx="57">
                  <c:v>1954</c:v>
                </c:pt>
                <c:pt idx="58">
                  <c:v>1953</c:v>
                </c:pt>
                <c:pt idx="59">
                  <c:v>1952</c:v>
                </c:pt>
                <c:pt idx="60">
                  <c:v>1951</c:v>
                </c:pt>
                <c:pt idx="61">
                  <c:v>1950</c:v>
                </c:pt>
                <c:pt idx="62">
                  <c:v>1949</c:v>
                </c:pt>
                <c:pt idx="63">
                  <c:v>1948</c:v>
                </c:pt>
                <c:pt idx="64">
                  <c:v>1947</c:v>
                </c:pt>
                <c:pt idx="65">
                  <c:v>1946</c:v>
                </c:pt>
                <c:pt idx="66">
                  <c:v>1945</c:v>
                </c:pt>
                <c:pt idx="67">
                  <c:v>1944</c:v>
                </c:pt>
                <c:pt idx="68">
                  <c:v>1943</c:v>
                </c:pt>
                <c:pt idx="69">
                  <c:v>1942</c:v>
                </c:pt>
                <c:pt idx="70">
                  <c:v>1941</c:v>
                </c:pt>
                <c:pt idx="71">
                  <c:v>1940</c:v>
                </c:pt>
                <c:pt idx="72">
                  <c:v>1939</c:v>
                </c:pt>
                <c:pt idx="73">
                  <c:v>1938</c:v>
                </c:pt>
                <c:pt idx="74">
                  <c:v>1937</c:v>
                </c:pt>
                <c:pt idx="75">
                  <c:v>1936</c:v>
                </c:pt>
                <c:pt idx="76">
                  <c:v>1935</c:v>
                </c:pt>
                <c:pt idx="77">
                  <c:v>1934</c:v>
                </c:pt>
                <c:pt idx="78">
                  <c:v>1933</c:v>
                </c:pt>
                <c:pt idx="79">
                  <c:v>1932</c:v>
                </c:pt>
                <c:pt idx="80">
                  <c:v>1931</c:v>
                </c:pt>
                <c:pt idx="81">
                  <c:v>1930</c:v>
                </c:pt>
                <c:pt idx="82">
                  <c:v>1929</c:v>
                </c:pt>
                <c:pt idx="83">
                  <c:v>1928</c:v>
                </c:pt>
                <c:pt idx="84">
                  <c:v>1927</c:v>
                </c:pt>
                <c:pt idx="85">
                  <c:v>1926</c:v>
                </c:pt>
                <c:pt idx="86">
                  <c:v>1925</c:v>
                </c:pt>
                <c:pt idx="87">
                  <c:v>1924</c:v>
                </c:pt>
                <c:pt idx="88">
                  <c:v>1923</c:v>
                </c:pt>
                <c:pt idx="89">
                  <c:v>1922</c:v>
                </c:pt>
                <c:pt idx="90">
                  <c:v>1921</c:v>
                </c:pt>
                <c:pt idx="91">
                  <c:v>1920</c:v>
                </c:pt>
                <c:pt idx="92">
                  <c:v>1919</c:v>
                </c:pt>
                <c:pt idx="93">
                  <c:v>1918</c:v>
                </c:pt>
                <c:pt idx="94">
                  <c:v>1917</c:v>
                </c:pt>
                <c:pt idx="95">
                  <c:v>1916</c:v>
                </c:pt>
                <c:pt idx="96">
                  <c:v>1915</c:v>
                </c:pt>
                <c:pt idx="97">
                  <c:v>1914</c:v>
                </c:pt>
                <c:pt idx="98">
                  <c:v>1913</c:v>
                </c:pt>
                <c:pt idx="99">
                  <c:v>1912</c:v>
                </c:pt>
                <c:pt idx="100">
                  <c:v>1911</c:v>
                </c:pt>
                <c:pt idx="101">
                  <c:v>1910</c:v>
                </c:pt>
                <c:pt idx="102">
                  <c:v>1909</c:v>
                </c:pt>
                <c:pt idx="103">
                  <c:v>1908</c:v>
                </c:pt>
                <c:pt idx="104">
                  <c:v>1907</c:v>
                </c:pt>
                <c:pt idx="105">
                  <c:v>1906</c:v>
                </c:pt>
              </c:numCache>
            </c:numRef>
          </c:cat>
          <c:val>
            <c:numRef>
              <c:f>Switzerland!$Y$6:$Y$111</c:f>
              <c:numCache>
                <c:formatCode>0</c:formatCode>
                <c:ptCount val="106"/>
                <c:pt idx="0">
                  <c:v>0</c:v>
                </c:pt>
                <c:pt idx="1">
                  <c:v>-81972</c:v>
                </c:pt>
                <c:pt idx="2">
                  <c:v>-80561</c:v>
                </c:pt>
                <c:pt idx="3">
                  <c:v>-79864</c:v>
                </c:pt>
                <c:pt idx="4">
                  <c:v>-78611</c:v>
                </c:pt>
                <c:pt idx="5">
                  <c:v>-77791</c:v>
                </c:pt>
                <c:pt idx="6">
                  <c:v>-77834</c:v>
                </c:pt>
                <c:pt idx="7">
                  <c:v>-77812</c:v>
                </c:pt>
                <c:pt idx="8">
                  <c:v>-76676</c:v>
                </c:pt>
                <c:pt idx="9">
                  <c:v>-77671</c:v>
                </c:pt>
                <c:pt idx="10">
                  <c:v>-78092</c:v>
                </c:pt>
                <c:pt idx="11">
                  <c:v>-83040</c:v>
                </c:pt>
                <c:pt idx="12">
                  <c:v>-82696</c:v>
                </c:pt>
                <c:pt idx="13">
                  <c:v>-83959</c:v>
                </c:pt>
                <c:pt idx="14">
                  <c:v>-85407</c:v>
                </c:pt>
                <c:pt idx="15">
                  <c:v>-87824</c:v>
                </c:pt>
                <c:pt idx="16">
                  <c:v>-87528</c:v>
                </c:pt>
                <c:pt idx="17">
                  <c:v>-88926</c:v>
                </c:pt>
                <c:pt idx="18">
                  <c:v>-91123</c:v>
                </c:pt>
                <c:pt idx="19">
                  <c:v>-95875</c:v>
                </c:pt>
                <c:pt idx="20">
                  <c:v>-97761</c:v>
                </c:pt>
                <c:pt idx="21">
                  <c:v>-98801</c:v>
                </c:pt>
                <c:pt idx="22">
                  <c:v>-98803</c:v>
                </c:pt>
                <c:pt idx="23">
                  <c:v>-101237</c:v>
                </c:pt>
                <c:pt idx="24">
                  <c:v>-100179</c:v>
                </c:pt>
                <c:pt idx="25">
                  <c:v>-102919</c:v>
                </c:pt>
                <c:pt idx="26">
                  <c:v>-104574</c:v>
                </c:pt>
                <c:pt idx="27">
                  <c:v>-107495</c:v>
                </c:pt>
                <c:pt idx="28">
                  <c:v>-107947</c:v>
                </c:pt>
                <c:pt idx="29">
                  <c:v>-111307</c:v>
                </c:pt>
                <c:pt idx="30">
                  <c:v>-111680</c:v>
                </c:pt>
                <c:pt idx="31">
                  <c:v>-113150</c:v>
                </c:pt>
                <c:pt idx="32">
                  <c:v>-110600</c:v>
                </c:pt>
                <c:pt idx="33">
                  <c:v>-109658</c:v>
                </c:pt>
                <c:pt idx="34">
                  <c:v>-110238</c:v>
                </c:pt>
                <c:pt idx="35">
                  <c:v>-110072</c:v>
                </c:pt>
                <c:pt idx="36">
                  <c:v>-110166</c:v>
                </c:pt>
                <c:pt idx="37">
                  <c:v>-113598</c:v>
                </c:pt>
                <c:pt idx="38">
                  <c:v>-114656</c:v>
                </c:pt>
                <c:pt idx="39">
                  <c:v>-118763</c:v>
                </c:pt>
                <c:pt idx="40">
                  <c:v>-123400</c:v>
                </c:pt>
                <c:pt idx="41">
                  <c:v>-125750</c:v>
                </c:pt>
                <c:pt idx="42">
                  <c:v>-129757</c:v>
                </c:pt>
                <c:pt idx="43">
                  <c:v>-133493</c:v>
                </c:pt>
                <c:pt idx="44">
                  <c:v>-135292</c:v>
                </c:pt>
                <c:pt idx="45">
                  <c:v>-138920</c:v>
                </c:pt>
                <c:pt idx="46">
                  <c:v>-140139</c:v>
                </c:pt>
                <c:pt idx="47">
                  <c:v>-142848</c:v>
                </c:pt>
                <c:pt idx="48">
                  <c:v>-139479</c:v>
                </c:pt>
                <c:pt idx="49">
                  <c:v>-134899</c:v>
                </c:pt>
                <c:pt idx="50">
                  <c:v>-130781</c:v>
                </c:pt>
                <c:pt idx="51">
                  <c:v>-127841</c:v>
                </c:pt>
                <c:pt idx="52">
                  <c:v>-124779</c:v>
                </c:pt>
                <c:pt idx="53">
                  <c:v>-120830</c:v>
                </c:pt>
                <c:pt idx="54">
                  <c:v>-118521</c:v>
                </c:pt>
                <c:pt idx="55">
                  <c:v>-115813</c:v>
                </c:pt>
                <c:pt idx="56">
                  <c:v>-111940</c:v>
                </c:pt>
                <c:pt idx="57">
                  <c:v>-109128</c:v>
                </c:pt>
                <c:pt idx="58">
                  <c:v>-106298</c:v>
                </c:pt>
                <c:pt idx="59">
                  <c:v>-105996</c:v>
                </c:pt>
                <c:pt idx="60">
                  <c:v>-102360</c:v>
                </c:pt>
                <c:pt idx="61">
                  <c:v>-105750</c:v>
                </c:pt>
                <c:pt idx="62">
                  <c:v>-104823</c:v>
                </c:pt>
                <c:pt idx="63">
                  <c:v>-106793</c:v>
                </c:pt>
                <c:pt idx="64">
                  <c:v>-105608</c:v>
                </c:pt>
                <c:pt idx="65">
                  <c:v>-105850</c:v>
                </c:pt>
                <c:pt idx="66">
                  <c:v>-102132</c:v>
                </c:pt>
                <c:pt idx="67">
                  <c:v>-101713</c:v>
                </c:pt>
                <c:pt idx="68">
                  <c:v>-98875</c:v>
                </c:pt>
                <c:pt idx="69">
                  <c:v>-95136</c:v>
                </c:pt>
                <c:pt idx="70">
                  <c:v>-89617</c:v>
                </c:pt>
                <c:pt idx="71">
                  <c:v>-83617</c:v>
                </c:pt>
                <c:pt idx="72">
                  <c:v>-82843</c:v>
                </c:pt>
                <c:pt idx="73">
                  <c:v>-81293</c:v>
                </c:pt>
                <c:pt idx="74">
                  <c:v>-78851</c:v>
                </c:pt>
                <c:pt idx="75">
                  <c:v>-80908</c:v>
                </c:pt>
                <c:pt idx="76">
                  <c:v>-81266</c:v>
                </c:pt>
                <c:pt idx="77">
                  <c:v>-81151</c:v>
                </c:pt>
                <c:pt idx="78">
                  <c:v>-79631</c:v>
                </c:pt>
                <c:pt idx="79">
                  <c:v>-80155</c:v>
                </c:pt>
                <c:pt idx="80">
                  <c:v>-79417</c:v>
                </c:pt>
                <c:pt idx="81">
                  <c:v>-81234</c:v>
                </c:pt>
                <c:pt idx="82">
                  <c:v>-79556</c:v>
                </c:pt>
                <c:pt idx="83">
                  <c:v>-79594</c:v>
                </c:pt>
                <c:pt idx="84">
                  <c:v>-78764</c:v>
                </c:pt>
                <c:pt idx="85">
                  <c:v>-80733</c:v>
                </c:pt>
                <c:pt idx="86">
                  <c:v>-80735</c:v>
                </c:pt>
                <c:pt idx="87">
                  <c:v>-80954</c:v>
                </c:pt>
                <c:pt idx="88">
                  <c:v>-82161</c:v>
                </c:pt>
                <c:pt idx="89">
                  <c:v>-82124</c:v>
                </c:pt>
                <c:pt idx="90">
                  <c:v>-85378.559999999998</c:v>
                </c:pt>
                <c:pt idx="91">
                  <c:v>-85455.3</c:v>
                </c:pt>
                <c:pt idx="92">
                  <c:v>-74930.350000000006</c:v>
                </c:pt>
                <c:pt idx="93">
                  <c:v>-74470.31</c:v>
                </c:pt>
                <c:pt idx="94">
                  <c:v>-72942.78</c:v>
                </c:pt>
                <c:pt idx="95">
                  <c:v>-75029.429999999993</c:v>
                </c:pt>
                <c:pt idx="96">
                  <c:v>-76677.5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2"/>
          <c:order val="2"/>
          <c:tx>
            <c:strRef>
              <c:f>Switzerland!$AA$5</c:f>
              <c:strCache>
                <c:ptCount val="1"/>
                <c:pt idx="0">
                  <c:v>net mig 2</c:v>
                </c:pt>
              </c:strCache>
            </c:strRef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Switzerland!$D$6:$D$111</c:f>
              <c:numCache>
                <c:formatCode>General</c:formatCode>
                <c:ptCount val="106"/>
                <c:pt idx="0">
                  <c:v>2011</c:v>
                </c:pt>
                <c:pt idx="1">
                  <c:v>2010</c:v>
                </c:pt>
                <c:pt idx="2">
                  <c:v>2009</c:v>
                </c:pt>
                <c:pt idx="3">
                  <c:v>2008</c:v>
                </c:pt>
                <c:pt idx="4">
                  <c:v>2007</c:v>
                </c:pt>
                <c:pt idx="5">
                  <c:v>2006</c:v>
                </c:pt>
                <c:pt idx="6">
                  <c:v>2005</c:v>
                </c:pt>
                <c:pt idx="7">
                  <c:v>2004</c:v>
                </c:pt>
                <c:pt idx="8">
                  <c:v>2003</c:v>
                </c:pt>
                <c:pt idx="9">
                  <c:v>2002</c:v>
                </c:pt>
                <c:pt idx="10">
                  <c:v>2001</c:v>
                </c:pt>
                <c:pt idx="11">
                  <c:v>2000</c:v>
                </c:pt>
                <c:pt idx="12">
                  <c:v>1999</c:v>
                </c:pt>
                <c:pt idx="13">
                  <c:v>1998</c:v>
                </c:pt>
                <c:pt idx="14">
                  <c:v>1997</c:v>
                </c:pt>
                <c:pt idx="15">
                  <c:v>1996</c:v>
                </c:pt>
                <c:pt idx="16">
                  <c:v>1995</c:v>
                </c:pt>
                <c:pt idx="17">
                  <c:v>1994</c:v>
                </c:pt>
                <c:pt idx="18">
                  <c:v>1993</c:v>
                </c:pt>
                <c:pt idx="19">
                  <c:v>1992</c:v>
                </c:pt>
                <c:pt idx="20">
                  <c:v>1991</c:v>
                </c:pt>
                <c:pt idx="21">
                  <c:v>1990</c:v>
                </c:pt>
                <c:pt idx="22">
                  <c:v>1989</c:v>
                </c:pt>
                <c:pt idx="23">
                  <c:v>1988</c:v>
                </c:pt>
                <c:pt idx="24">
                  <c:v>1987</c:v>
                </c:pt>
                <c:pt idx="25">
                  <c:v>1986</c:v>
                </c:pt>
                <c:pt idx="26">
                  <c:v>1985</c:v>
                </c:pt>
                <c:pt idx="27">
                  <c:v>1984</c:v>
                </c:pt>
                <c:pt idx="28">
                  <c:v>1983</c:v>
                </c:pt>
                <c:pt idx="29">
                  <c:v>1982</c:v>
                </c:pt>
                <c:pt idx="30">
                  <c:v>1981</c:v>
                </c:pt>
                <c:pt idx="31">
                  <c:v>1980</c:v>
                </c:pt>
                <c:pt idx="32">
                  <c:v>1979</c:v>
                </c:pt>
                <c:pt idx="33">
                  <c:v>1978</c:v>
                </c:pt>
                <c:pt idx="34">
                  <c:v>1977</c:v>
                </c:pt>
                <c:pt idx="35">
                  <c:v>1976</c:v>
                </c:pt>
                <c:pt idx="36">
                  <c:v>1975</c:v>
                </c:pt>
                <c:pt idx="37">
                  <c:v>1974</c:v>
                </c:pt>
                <c:pt idx="38">
                  <c:v>1973</c:v>
                </c:pt>
                <c:pt idx="39">
                  <c:v>1972</c:v>
                </c:pt>
                <c:pt idx="40">
                  <c:v>1971</c:v>
                </c:pt>
                <c:pt idx="41">
                  <c:v>1970</c:v>
                </c:pt>
                <c:pt idx="42">
                  <c:v>1969</c:v>
                </c:pt>
                <c:pt idx="43">
                  <c:v>1968</c:v>
                </c:pt>
                <c:pt idx="44">
                  <c:v>1967</c:v>
                </c:pt>
                <c:pt idx="45">
                  <c:v>1966</c:v>
                </c:pt>
                <c:pt idx="46">
                  <c:v>1965</c:v>
                </c:pt>
                <c:pt idx="47">
                  <c:v>1964</c:v>
                </c:pt>
                <c:pt idx="48">
                  <c:v>1963</c:v>
                </c:pt>
                <c:pt idx="49">
                  <c:v>1962</c:v>
                </c:pt>
                <c:pt idx="50">
                  <c:v>1961</c:v>
                </c:pt>
                <c:pt idx="51">
                  <c:v>1960</c:v>
                </c:pt>
                <c:pt idx="52">
                  <c:v>1959</c:v>
                </c:pt>
                <c:pt idx="53">
                  <c:v>1958</c:v>
                </c:pt>
                <c:pt idx="54">
                  <c:v>1957</c:v>
                </c:pt>
                <c:pt idx="55">
                  <c:v>1956</c:v>
                </c:pt>
                <c:pt idx="56">
                  <c:v>1955</c:v>
                </c:pt>
                <c:pt idx="57">
                  <c:v>1954</c:v>
                </c:pt>
                <c:pt idx="58">
                  <c:v>1953</c:v>
                </c:pt>
                <c:pt idx="59">
                  <c:v>1952</c:v>
                </c:pt>
                <c:pt idx="60">
                  <c:v>1951</c:v>
                </c:pt>
                <c:pt idx="61">
                  <c:v>1950</c:v>
                </c:pt>
                <c:pt idx="62">
                  <c:v>1949</c:v>
                </c:pt>
                <c:pt idx="63">
                  <c:v>1948</c:v>
                </c:pt>
                <c:pt idx="64">
                  <c:v>1947</c:v>
                </c:pt>
                <c:pt idx="65">
                  <c:v>1946</c:v>
                </c:pt>
                <c:pt idx="66">
                  <c:v>1945</c:v>
                </c:pt>
                <c:pt idx="67">
                  <c:v>1944</c:v>
                </c:pt>
                <c:pt idx="68">
                  <c:v>1943</c:v>
                </c:pt>
                <c:pt idx="69">
                  <c:v>1942</c:v>
                </c:pt>
                <c:pt idx="70">
                  <c:v>1941</c:v>
                </c:pt>
                <c:pt idx="71">
                  <c:v>1940</c:v>
                </c:pt>
                <c:pt idx="72">
                  <c:v>1939</c:v>
                </c:pt>
                <c:pt idx="73">
                  <c:v>1938</c:v>
                </c:pt>
                <c:pt idx="74">
                  <c:v>1937</c:v>
                </c:pt>
                <c:pt idx="75">
                  <c:v>1936</c:v>
                </c:pt>
                <c:pt idx="76">
                  <c:v>1935</c:v>
                </c:pt>
                <c:pt idx="77">
                  <c:v>1934</c:v>
                </c:pt>
                <c:pt idx="78">
                  <c:v>1933</c:v>
                </c:pt>
                <c:pt idx="79">
                  <c:v>1932</c:v>
                </c:pt>
                <c:pt idx="80">
                  <c:v>1931</c:v>
                </c:pt>
                <c:pt idx="81">
                  <c:v>1930</c:v>
                </c:pt>
                <c:pt idx="82">
                  <c:v>1929</c:v>
                </c:pt>
                <c:pt idx="83">
                  <c:v>1928</c:v>
                </c:pt>
                <c:pt idx="84">
                  <c:v>1927</c:v>
                </c:pt>
                <c:pt idx="85">
                  <c:v>1926</c:v>
                </c:pt>
                <c:pt idx="86">
                  <c:v>1925</c:v>
                </c:pt>
                <c:pt idx="87">
                  <c:v>1924</c:v>
                </c:pt>
                <c:pt idx="88">
                  <c:v>1923</c:v>
                </c:pt>
                <c:pt idx="89">
                  <c:v>1922</c:v>
                </c:pt>
                <c:pt idx="90">
                  <c:v>1921</c:v>
                </c:pt>
                <c:pt idx="91">
                  <c:v>1920</c:v>
                </c:pt>
                <c:pt idx="92">
                  <c:v>1919</c:v>
                </c:pt>
                <c:pt idx="93">
                  <c:v>1918</c:v>
                </c:pt>
                <c:pt idx="94">
                  <c:v>1917</c:v>
                </c:pt>
                <c:pt idx="95">
                  <c:v>1916</c:v>
                </c:pt>
                <c:pt idx="96">
                  <c:v>1915</c:v>
                </c:pt>
                <c:pt idx="97">
                  <c:v>1914</c:v>
                </c:pt>
                <c:pt idx="98">
                  <c:v>1913</c:v>
                </c:pt>
                <c:pt idx="99">
                  <c:v>1912</c:v>
                </c:pt>
                <c:pt idx="100">
                  <c:v>1911</c:v>
                </c:pt>
                <c:pt idx="101">
                  <c:v>1910</c:v>
                </c:pt>
                <c:pt idx="102">
                  <c:v>1909</c:v>
                </c:pt>
                <c:pt idx="103">
                  <c:v>1908</c:v>
                </c:pt>
                <c:pt idx="104">
                  <c:v>1907</c:v>
                </c:pt>
                <c:pt idx="105">
                  <c:v>1906</c:v>
                </c:pt>
              </c:numCache>
            </c:numRef>
          </c:cat>
          <c:val>
            <c:numRef>
              <c:f>Switzerland!$AA$6:$AA$111</c:f>
              <c:numCache>
                <c:formatCode>0</c:formatCode>
                <c:ptCount val="106"/>
                <c:pt idx="0">
                  <c:v>0</c:v>
                </c:pt>
                <c:pt idx="1">
                  <c:v>-81663</c:v>
                </c:pt>
                <c:pt idx="2">
                  <c:v>-80196</c:v>
                </c:pt>
                <c:pt idx="3">
                  <c:v>-79522</c:v>
                </c:pt>
                <c:pt idx="4">
                  <c:v>-78288</c:v>
                </c:pt>
                <c:pt idx="5">
                  <c:v>-77429</c:v>
                </c:pt>
                <c:pt idx="6">
                  <c:v>-77450</c:v>
                </c:pt>
                <c:pt idx="7">
                  <c:v>-77458</c:v>
                </c:pt>
                <c:pt idx="8">
                  <c:v>-76270</c:v>
                </c:pt>
                <c:pt idx="9">
                  <c:v>-77256</c:v>
                </c:pt>
                <c:pt idx="10">
                  <c:v>-77650</c:v>
                </c:pt>
                <c:pt idx="11">
                  <c:v>-82547</c:v>
                </c:pt>
                <c:pt idx="12">
                  <c:v>-82199</c:v>
                </c:pt>
                <c:pt idx="13">
                  <c:v>-83428</c:v>
                </c:pt>
                <c:pt idx="14">
                  <c:v>-84867</c:v>
                </c:pt>
                <c:pt idx="15">
                  <c:v>-87265</c:v>
                </c:pt>
                <c:pt idx="16">
                  <c:v>-86936</c:v>
                </c:pt>
                <c:pt idx="17">
                  <c:v>-88301</c:v>
                </c:pt>
                <c:pt idx="18">
                  <c:v>-90378</c:v>
                </c:pt>
                <c:pt idx="19">
                  <c:v>-95014</c:v>
                </c:pt>
                <c:pt idx="20">
                  <c:v>-96850</c:v>
                </c:pt>
                <c:pt idx="21">
                  <c:v>-97786</c:v>
                </c:pt>
                <c:pt idx="22">
                  <c:v>-97770</c:v>
                </c:pt>
                <c:pt idx="23">
                  <c:v>-100145</c:v>
                </c:pt>
                <c:pt idx="24">
                  <c:v>-99051</c:v>
                </c:pt>
                <c:pt idx="25">
                  <c:v>-101829</c:v>
                </c:pt>
                <c:pt idx="26">
                  <c:v>-103410</c:v>
                </c:pt>
                <c:pt idx="27">
                  <c:v>-106243</c:v>
                </c:pt>
                <c:pt idx="28">
                  <c:v>-106538</c:v>
                </c:pt>
                <c:pt idx="29">
                  <c:v>-109784</c:v>
                </c:pt>
                <c:pt idx="30">
                  <c:v>-110176</c:v>
                </c:pt>
                <c:pt idx="31">
                  <c:v>-111458</c:v>
                </c:pt>
                <c:pt idx="32">
                  <c:v>-108965</c:v>
                </c:pt>
                <c:pt idx="33">
                  <c:v>-107893</c:v>
                </c:pt>
                <c:pt idx="34">
                  <c:v>-108326</c:v>
                </c:pt>
                <c:pt idx="35">
                  <c:v>-107982</c:v>
                </c:pt>
                <c:pt idx="36">
                  <c:v>-107898</c:v>
                </c:pt>
                <c:pt idx="37">
                  <c:v>-110965</c:v>
                </c:pt>
                <c:pt idx="38">
                  <c:v>-111639</c:v>
                </c:pt>
                <c:pt idx="39">
                  <c:v>-115406</c:v>
                </c:pt>
                <c:pt idx="40">
                  <c:v>-119642</c:v>
                </c:pt>
                <c:pt idx="41">
                  <c:v>-121658</c:v>
                </c:pt>
                <c:pt idx="42">
                  <c:v>-125215</c:v>
                </c:pt>
                <c:pt idx="43">
                  <c:v>-128544</c:v>
                </c:pt>
                <c:pt idx="44">
                  <c:v>-129881</c:v>
                </c:pt>
                <c:pt idx="45">
                  <c:v>-133048</c:v>
                </c:pt>
                <c:pt idx="46">
                  <c:v>-133821</c:v>
                </c:pt>
                <c:pt idx="47">
                  <c:v>-135997</c:v>
                </c:pt>
                <c:pt idx="48">
                  <c:v>-132256</c:v>
                </c:pt>
                <c:pt idx="49">
                  <c:v>-127385</c:v>
                </c:pt>
                <c:pt idx="50">
                  <c:v>-123289</c:v>
                </c:pt>
                <c:pt idx="51">
                  <c:v>-120147</c:v>
                </c:pt>
                <c:pt idx="52">
                  <c:v>-116703</c:v>
                </c:pt>
                <c:pt idx="53">
                  <c:v>-112449</c:v>
                </c:pt>
                <c:pt idx="54">
                  <c:v>-109769</c:v>
                </c:pt>
                <c:pt idx="55">
                  <c:v>-106680</c:v>
                </c:pt>
                <c:pt idx="56">
                  <c:v>-102454</c:v>
                </c:pt>
                <c:pt idx="57">
                  <c:v>-99391</c:v>
                </c:pt>
                <c:pt idx="58">
                  <c:v>-95934</c:v>
                </c:pt>
                <c:pt idx="59">
                  <c:v>-95237</c:v>
                </c:pt>
                <c:pt idx="60">
                  <c:v>-91100</c:v>
                </c:pt>
                <c:pt idx="61">
                  <c:v>-93158</c:v>
                </c:pt>
                <c:pt idx="62">
                  <c:v>-91252</c:v>
                </c:pt>
                <c:pt idx="63">
                  <c:v>-91965</c:v>
                </c:pt>
                <c:pt idx="64">
                  <c:v>-89878</c:v>
                </c:pt>
                <c:pt idx="65">
                  <c:v>-88767</c:v>
                </c:pt>
                <c:pt idx="66">
                  <c:v>-84466</c:v>
                </c:pt>
                <c:pt idx="67">
                  <c:v>-82815</c:v>
                </c:pt>
                <c:pt idx="68">
                  <c:v>-79492</c:v>
                </c:pt>
                <c:pt idx="69">
                  <c:v>-75469</c:v>
                </c:pt>
                <c:pt idx="70">
                  <c:v>-70109</c:v>
                </c:pt>
                <c:pt idx="71">
                  <c:v>-64165</c:v>
                </c:pt>
                <c:pt idx="72">
                  <c:v>-62137</c:v>
                </c:pt>
                <c:pt idx="73">
                  <c:v>-59563</c:v>
                </c:pt>
                <c:pt idx="74">
                  <c:v>-56476</c:v>
                </c:pt>
                <c:pt idx="75">
                  <c:v>-55882</c:v>
                </c:pt>
                <c:pt idx="76">
                  <c:v>-54492</c:v>
                </c:pt>
                <c:pt idx="77">
                  <c:v>-52205</c:v>
                </c:pt>
                <c:pt idx="78">
                  <c:v>-49266</c:v>
                </c:pt>
                <c:pt idx="79">
                  <c:v>-47562</c:v>
                </c:pt>
                <c:pt idx="80">
                  <c:v>-44801</c:v>
                </c:pt>
                <c:pt idx="81">
                  <c:v>-43201</c:v>
                </c:pt>
                <c:pt idx="82">
                  <c:v>-39678</c:v>
                </c:pt>
                <c:pt idx="83">
                  <c:v>-36563</c:v>
                </c:pt>
                <c:pt idx="84">
                  <c:v>-33241</c:v>
                </c:pt>
                <c:pt idx="85">
                  <c:v>-30858</c:v>
                </c:pt>
                <c:pt idx="86">
                  <c:v>-27883</c:v>
                </c:pt>
                <c:pt idx="87">
                  <c:v>-24525</c:v>
                </c:pt>
                <c:pt idx="88">
                  <c:v>-21432</c:v>
                </c:pt>
                <c:pt idx="89">
                  <c:v>-18326</c:v>
                </c:pt>
                <c:pt idx="90">
                  <c:v>-15676.56</c:v>
                </c:pt>
                <c:pt idx="91">
                  <c:v>-12636.3</c:v>
                </c:pt>
                <c:pt idx="92">
                  <c:v>-8731.35</c:v>
                </c:pt>
                <c:pt idx="93">
                  <c:v>-6708.31</c:v>
                </c:pt>
                <c:pt idx="94">
                  <c:v>-5137.78</c:v>
                </c:pt>
                <c:pt idx="95">
                  <c:v>-3901.43</c:v>
                </c:pt>
                <c:pt idx="96">
                  <c:v>-2865.5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6"/>
          <c:order val="3"/>
          <c:tx>
            <c:v>births</c:v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</c:spPr>
          <c:invertIfNegative val="0"/>
          <c:cat>
            <c:numRef>
              <c:f>Switzerland!$D$6:$D$111</c:f>
              <c:numCache>
                <c:formatCode>General</c:formatCode>
                <c:ptCount val="106"/>
                <c:pt idx="0">
                  <c:v>2011</c:v>
                </c:pt>
                <c:pt idx="1">
                  <c:v>2010</c:v>
                </c:pt>
                <c:pt idx="2">
                  <c:v>2009</c:v>
                </c:pt>
                <c:pt idx="3">
                  <c:v>2008</c:v>
                </c:pt>
                <c:pt idx="4">
                  <c:v>2007</c:v>
                </c:pt>
                <c:pt idx="5">
                  <c:v>2006</c:v>
                </c:pt>
                <c:pt idx="6">
                  <c:v>2005</c:v>
                </c:pt>
                <c:pt idx="7">
                  <c:v>2004</c:v>
                </c:pt>
                <c:pt idx="8">
                  <c:v>2003</c:v>
                </c:pt>
                <c:pt idx="9">
                  <c:v>2002</c:v>
                </c:pt>
                <c:pt idx="10">
                  <c:v>2001</c:v>
                </c:pt>
                <c:pt idx="11">
                  <c:v>2000</c:v>
                </c:pt>
                <c:pt idx="12">
                  <c:v>1999</c:v>
                </c:pt>
                <c:pt idx="13">
                  <c:v>1998</c:v>
                </c:pt>
                <c:pt idx="14">
                  <c:v>1997</c:v>
                </c:pt>
                <c:pt idx="15">
                  <c:v>1996</c:v>
                </c:pt>
                <c:pt idx="16">
                  <c:v>1995</c:v>
                </c:pt>
                <c:pt idx="17">
                  <c:v>1994</c:v>
                </c:pt>
                <c:pt idx="18">
                  <c:v>1993</c:v>
                </c:pt>
                <c:pt idx="19">
                  <c:v>1992</c:v>
                </c:pt>
                <c:pt idx="20">
                  <c:v>1991</c:v>
                </c:pt>
                <c:pt idx="21">
                  <c:v>1990</c:v>
                </c:pt>
                <c:pt idx="22">
                  <c:v>1989</c:v>
                </c:pt>
                <c:pt idx="23">
                  <c:v>1988</c:v>
                </c:pt>
                <c:pt idx="24">
                  <c:v>1987</c:v>
                </c:pt>
                <c:pt idx="25">
                  <c:v>1986</c:v>
                </c:pt>
                <c:pt idx="26">
                  <c:v>1985</c:v>
                </c:pt>
                <c:pt idx="27">
                  <c:v>1984</c:v>
                </c:pt>
                <c:pt idx="28">
                  <c:v>1983</c:v>
                </c:pt>
                <c:pt idx="29">
                  <c:v>1982</c:v>
                </c:pt>
                <c:pt idx="30">
                  <c:v>1981</c:v>
                </c:pt>
                <c:pt idx="31">
                  <c:v>1980</c:v>
                </c:pt>
                <c:pt idx="32">
                  <c:v>1979</c:v>
                </c:pt>
                <c:pt idx="33">
                  <c:v>1978</c:v>
                </c:pt>
                <c:pt idx="34">
                  <c:v>1977</c:v>
                </c:pt>
                <c:pt idx="35">
                  <c:v>1976</c:v>
                </c:pt>
                <c:pt idx="36">
                  <c:v>1975</c:v>
                </c:pt>
                <c:pt idx="37">
                  <c:v>1974</c:v>
                </c:pt>
                <c:pt idx="38">
                  <c:v>1973</c:v>
                </c:pt>
                <c:pt idx="39">
                  <c:v>1972</c:v>
                </c:pt>
                <c:pt idx="40">
                  <c:v>1971</c:v>
                </c:pt>
                <c:pt idx="41">
                  <c:v>1970</c:v>
                </c:pt>
                <c:pt idx="42">
                  <c:v>1969</c:v>
                </c:pt>
                <c:pt idx="43">
                  <c:v>1968</c:v>
                </c:pt>
                <c:pt idx="44">
                  <c:v>1967</c:v>
                </c:pt>
                <c:pt idx="45">
                  <c:v>1966</c:v>
                </c:pt>
                <c:pt idx="46">
                  <c:v>1965</c:v>
                </c:pt>
                <c:pt idx="47">
                  <c:v>1964</c:v>
                </c:pt>
                <c:pt idx="48">
                  <c:v>1963</c:v>
                </c:pt>
                <c:pt idx="49">
                  <c:v>1962</c:v>
                </c:pt>
                <c:pt idx="50">
                  <c:v>1961</c:v>
                </c:pt>
                <c:pt idx="51">
                  <c:v>1960</c:v>
                </c:pt>
                <c:pt idx="52">
                  <c:v>1959</c:v>
                </c:pt>
                <c:pt idx="53">
                  <c:v>1958</c:v>
                </c:pt>
                <c:pt idx="54">
                  <c:v>1957</c:v>
                </c:pt>
                <c:pt idx="55">
                  <c:v>1956</c:v>
                </c:pt>
                <c:pt idx="56">
                  <c:v>1955</c:v>
                </c:pt>
                <c:pt idx="57">
                  <c:v>1954</c:v>
                </c:pt>
                <c:pt idx="58">
                  <c:v>1953</c:v>
                </c:pt>
                <c:pt idx="59">
                  <c:v>1952</c:v>
                </c:pt>
                <c:pt idx="60">
                  <c:v>1951</c:v>
                </c:pt>
                <c:pt idx="61">
                  <c:v>1950</c:v>
                </c:pt>
                <c:pt idx="62">
                  <c:v>1949</c:v>
                </c:pt>
                <c:pt idx="63">
                  <c:v>1948</c:v>
                </c:pt>
                <c:pt idx="64">
                  <c:v>1947</c:v>
                </c:pt>
                <c:pt idx="65">
                  <c:v>1946</c:v>
                </c:pt>
                <c:pt idx="66">
                  <c:v>1945</c:v>
                </c:pt>
                <c:pt idx="67">
                  <c:v>1944</c:v>
                </c:pt>
                <c:pt idx="68">
                  <c:v>1943</c:v>
                </c:pt>
                <c:pt idx="69">
                  <c:v>1942</c:v>
                </c:pt>
                <c:pt idx="70">
                  <c:v>1941</c:v>
                </c:pt>
                <c:pt idx="71">
                  <c:v>1940</c:v>
                </c:pt>
                <c:pt idx="72">
                  <c:v>1939</c:v>
                </c:pt>
                <c:pt idx="73">
                  <c:v>1938</c:v>
                </c:pt>
                <c:pt idx="74">
                  <c:v>1937</c:v>
                </c:pt>
                <c:pt idx="75">
                  <c:v>1936</c:v>
                </c:pt>
                <c:pt idx="76">
                  <c:v>1935</c:v>
                </c:pt>
                <c:pt idx="77">
                  <c:v>1934</c:v>
                </c:pt>
                <c:pt idx="78">
                  <c:v>1933</c:v>
                </c:pt>
                <c:pt idx="79">
                  <c:v>1932</c:v>
                </c:pt>
                <c:pt idx="80">
                  <c:v>1931</c:v>
                </c:pt>
                <c:pt idx="81">
                  <c:v>1930</c:v>
                </c:pt>
                <c:pt idx="82">
                  <c:v>1929</c:v>
                </c:pt>
                <c:pt idx="83">
                  <c:v>1928</c:v>
                </c:pt>
                <c:pt idx="84">
                  <c:v>1927</c:v>
                </c:pt>
                <c:pt idx="85">
                  <c:v>1926</c:v>
                </c:pt>
                <c:pt idx="86">
                  <c:v>1925</c:v>
                </c:pt>
                <c:pt idx="87">
                  <c:v>1924</c:v>
                </c:pt>
                <c:pt idx="88">
                  <c:v>1923</c:v>
                </c:pt>
                <c:pt idx="89">
                  <c:v>1922</c:v>
                </c:pt>
                <c:pt idx="90">
                  <c:v>1921</c:v>
                </c:pt>
                <c:pt idx="91">
                  <c:v>1920</c:v>
                </c:pt>
                <c:pt idx="92">
                  <c:v>1919</c:v>
                </c:pt>
                <c:pt idx="93">
                  <c:v>1918</c:v>
                </c:pt>
                <c:pt idx="94">
                  <c:v>1917</c:v>
                </c:pt>
                <c:pt idx="95">
                  <c:v>1916</c:v>
                </c:pt>
                <c:pt idx="96">
                  <c:v>1915</c:v>
                </c:pt>
                <c:pt idx="97">
                  <c:v>1914</c:v>
                </c:pt>
                <c:pt idx="98">
                  <c:v>1913</c:v>
                </c:pt>
                <c:pt idx="99">
                  <c:v>1912</c:v>
                </c:pt>
                <c:pt idx="100">
                  <c:v>1911</c:v>
                </c:pt>
                <c:pt idx="101">
                  <c:v>1910</c:v>
                </c:pt>
                <c:pt idx="102">
                  <c:v>1909</c:v>
                </c:pt>
                <c:pt idx="103">
                  <c:v>1908</c:v>
                </c:pt>
                <c:pt idx="104">
                  <c:v>1907</c:v>
                </c:pt>
                <c:pt idx="105">
                  <c:v>1906</c:v>
                </c:pt>
              </c:numCache>
            </c:numRef>
          </c:cat>
          <c:val>
            <c:numRef>
              <c:f>Switzerland!$V$6:$V$111</c:f>
              <c:numCache>
                <c:formatCode>General</c:formatCode>
                <c:ptCount val="106"/>
                <c:pt idx="0">
                  <c:v>-80808</c:v>
                </c:pt>
                <c:pt idx="1">
                  <c:v>-80290</c:v>
                </c:pt>
                <c:pt idx="2">
                  <c:v>-78286</c:v>
                </c:pt>
                <c:pt idx="3">
                  <c:v>-76691</c:v>
                </c:pt>
                <c:pt idx="4">
                  <c:v>-74494</c:v>
                </c:pt>
                <c:pt idx="5">
                  <c:v>-73371</c:v>
                </c:pt>
                <c:pt idx="6">
                  <c:v>-72903</c:v>
                </c:pt>
                <c:pt idx="7">
                  <c:v>-73082</c:v>
                </c:pt>
                <c:pt idx="8">
                  <c:v>-71848</c:v>
                </c:pt>
                <c:pt idx="9">
                  <c:v>-72372</c:v>
                </c:pt>
                <c:pt idx="10">
                  <c:v>-72295</c:v>
                </c:pt>
                <c:pt idx="11">
                  <c:v>-78458</c:v>
                </c:pt>
                <c:pt idx="12">
                  <c:v>-78408</c:v>
                </c:pt>
                <c:pt idx="13">
                  <c:v>-78949</c:v>
                </c:pt>
                <c:pt idx="14">
                  <c:v>-80584</c:v>
                </c:pt>
                <c:pt idx="15">
                  <c:v>-83007</c:v>
                </c:pt>
                <c:pt idx="16">
                  <c:v>-82203</c:v>
                </c:pt>
                <c:pt idx="17">
                  <c:v>-82980</c:v>
                </c:pt>
                <c:pt idx="18">
                  <c:v>-83762</c:v>
                </c:pt>
                <c:pt idx="19">
                  <c:v>-86910</c:v>
                </c:pt>
                <c:pt idx="20">
                  <c:v>-86200</c:v>
                </c:pt>
                <c:pt idx="21">
                  <c:v>-83939</c:v>
                </c:pt>
                <c:pt idx="22">
                  <c:v>-81180</c:v>
                </c:pt>
                <c:pt idx="23">
                  <c:v>-80345</c:v>
                </c:pt>
                <c:pt idx="24">
                  <c:v>-76505</c:v>
                </c:pt>
                <c:pt idx="25">
                  <c:v>-76320</c:v>
                </c:pt>
                <c:pt idx="26">
                  <c:v>-74684</c:v>
                </c:pt>
                <c:pt idx="27">
                  <c:v>-74710</c:v>
                </c:pt>
                <c:pt idx="28">
                  <c:v>-73659</c:v>
                </c:pt>
                <c:pt idx="29">
                  <c:v>-74916</c:v>
                </c:pt>
                <c:pt idx="30">
                  <c:v>-73747</c:v>
                </c:pt>
                <c:pt idx="31">
                  <c:v>-73661</c:v>
                </c:pt>
                <c:pt idx="32">
                  <c:v>-71986</c:v>
                </c:pt>
                <c:pt idx="33">
                  <c:v>-71375</c:v>
                </c:pt>
                <c:pt idx="34">
                  <c:v>-72829</c:v>
                </c:pt>
                <c:pt idx="35">
                  <c:v>-74199</c:v>
                </c:pt>
                <c:pt idx="36">
                  <c:v>-78464</c:v>
                </c:pt>
                <c:pt idx="37">
                  <c:v>-84507</c:v>
                </c:pt>
                <c:pt idx="38">
                  <c:v>-87518</c:v>
                </c:pt>
                <c:pt idx="39">
                  <c:v>-91342</c:v>
                </c:pt>
                <c:pt idx="40">
                  <c:v>-96261</c:v>
                </c:pt>
                <c:pt idx="41">
                  <c:v>-99216</c:v>
                </c:pt>
                <c:pt idx="42">
                  <c:v>-102520</c:v>
                </c:pt>
                <c:pt idx="43">
                  <c:v>-105130</c:v>
                </c:pt>
                <c:pt idx="44">
                  <c:v>-107417</c:v>
                </c:pt>
                <c:pt idx="45">
                  <c:v>-109738</c:v>
                </c:pt>
                <c:pt idx="46">
                  <c:v>-111835</c:v>
                </c:pt>
                <c:pt idx="47">
                  <c:v>-112890</c:v>
                </c:pt>
                <c:pt idx="48">
                  <c:v>-109993</c:v>
                </c:pt>
                <c:pt idx="49">
                  <c:v>-104322</c:v>
                </c:pt>
                <c:pt idx="50">
                  <c:v>-99238</c:v>
                </c:pt>
                <c:pt idx="51">
                  <c:v>-94372</c:v>
                </c:pt>
                <c:pt idx="52">
                  <c:v>-92973</c:v>
                </c:pt>
                <c:pt idx="53">
                  <c:v>-91421</c:v>
                </c:pt>
                <c:pt idx="54">
                  <c:v>-90823</c:v>
                </c:pt>
                <c:pt idx="55">
                  <c:v>-87912</c:v>
                </c:pt>
                <c:pt idx="56">
                  <c:v>-85331</c:v>
                </c:pt>
                <c:pt idx="57">
                  <c:v>-83741</c:v>
                </c:pt>
                <c:pt idx="58">
                  <c:v>-83029</c:v>
                </c:pt>
                <c:pt idx="59">
                  <c:v>-83549</c:v>
                </c:pt>
                <c:pt idx="60">
                  <c:v>-81903</c:v>
                </c:pt>
                <c:pt idx="61">
                  <c:v>-84776</c:v>
                </c:pt>
                <c:pt idx="62">
                  <c:v>-85308</c:v>
                </c:pt>
                <c:pt idx="63">
                  <c:v>-87763</c:v>
                </c:pt>
                <c:pt idx="64">
                  <c:v>-87724</c:v>
                </c:pt>
                <c:pt idx="65">
                  <c:v>-89126</c:v>
                </c:pt>
                <c:pt idx="66">
                  <c:v>-88522</c:v>
                </c:pt>
                <c:pt idx="67">
                  <c:v>-85627</c:v>
                </c:pt>
                <c:pt idx="68">
                  <c:v>-83049</c:v>
                </c:pt>
                <c:pt idx="69">
                  <c:v>-78875</c:v>
                </c:pt>
                <c:pt idx="70">
                  <c:v>-71926</c:v>
                </c:pt>
                <c:pt idx="71">
                  <c:v>-64115</c:v>
                </c:pt>
                <c:pt idx="72">
                  <c:v>-63837</c:v>
                </c:pt>
                <c:pt idx="73">
                  <c:v>-63790</c:v>
                </c:pt>
                <c:pt idx="74">
                  <c:v>-62480</c:v>
                </c:pt>
                <c:pt idx="75">
                  <c:v>-64966</c:v>
                </c:pt>
                <c:pt idx="76">
                  <c:v>-66378</c:v>
                </c:pt>
                <c:pt idx="77">
                  <c:v>-67277</c:v>
                </c:pt>
                <c:pt idx="78">
                  <c:v>-67509</c:v>
                </c:pt>
                <c:pt idx="79">
                  <c:v>-68650</c:v>
                </c:pt>
                <c:pt idx="80">
                  <c:v>-68249</c:v>
                </c:pt>
                <c:pt idx="81">
                  <c:v>-69855</c:v>
                </c:pt>
                <c:pt idx="82">
                  <c:v>-69006</c:v>
                </c:pt>
                <c:pt idx="83">
                  <c:v>-69594</c:v>
                </c:pt>
                <c:pt idx="84">
                  <c:v>-69533</c:v>
                </c:pt>
                <c:pt idx="85">
                  <c:v>-72118</c:v>
                </c:pt>
                <c:pt idx="86">
                  <c:v>-72570</c:v>
                </c:pt>
                <c:pt idx="87">
                  <c:v>-73508</c:v>
                </c:pt>
                <c:pt idx="88">
                  <c:v>-75551</c:v>
                </c:pt>
                <c:pt idx="89">
                  <c:v>-76290</c:v>
                </c:pt>
                <c:pt idx="90">
                  <c:v>-80808</c:v>
                </c:pt>
                <c:pt idx="91">
                  <c:v>-81190</c:v>
                </c:pt>
                <c:pt idx="92">
                  <c:v>-72125</c:v>
                </c:pt>
                <c:pt idx="93">
                  <c:v>-72658</c:v>
                </c:pt>
                <c:pt idx="94">
                  <c:v>-72065</c:v>
                </c:pt>
                <c:pt idx="95">
                  <c:v>-73660</c:v>
                </c:pt>
                <c:pt idx="96">
                  <c:v>-75545</c:v>
                </c:pt>
                <c:pt idx="97">
                  <c:v>-87330</c:v>
                </c:pt>
                <c:pt idx="98">
                  <c:v>-89757</c:v>
                </c:pt>
                <c:pt idx="99">
                  <c:v>-92196</c:v>
                </c:pt>
                <c:pt idx="100">
                  <c:v>-91320</c:v>
                </c:pt>
                <c:pt idx="101">
                  <c:v>-93514</c:v>
                </c:pt>
                <c:pt idx="102">
                  <c:v>-94112</c:v>
                </c:pt>
                <c:pt idx="103">
                  <c:v>-96245</c:v>
                </c:pt>
                <c:pt idx="104">
                  <c:v>-94508</c:v>
                </c:pt>
                <c:pt idx="105">
                  <c:v>-95595</c:v>
                </c:pt>
              </c:numCache>
            </c:numRef>
          </c:val>
        </c:ser>
        <c:ser>
          <c:idx val="3"/>
          <c:order val="4"/>
          <c:tx>
            <c:strRef>
              <c:f>Switzerland!$AB$5</c:f>
              <c:strCache>
                <c:ptCount val="1"/>
                <c:pt idx="0">
                  <c:v>deaths 2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Switzerland!$D$6:$D$111</c:f>
              <c:numCache>
                <c:formatCode>General</c:formatCode>
                <c:ptCount val="106"/>
                <c:pt idx="0">
                  <c:v>2011</c:v>
                </c:pt>
                <c:pt idx="1">
                  <c:v>2010</c:v>
                </c:pt>
                <c:pt idx="2">
                  <c:v>2009</c:v>
                </c:pt>
                <c:pt idx="3">
                  <c:v>2008</c:v>
                </c:pt>
                <c:pt idx="4">
                  <c:v>2007</c:v>
                </c:pt>
                <c:pt idx="5">
                  <c:v>2006</c:v>
                </c:pt>
                <c:pt idx="6">
                  <c:v>2005</c:v>
                </c:pt>
                <c:pt idx="7">
                  <c:v>2004</c:v>
                </c:pt>
                <c:pt idx="8">
                  <c:v>2003</c:v>
                </c:pt>
                <c:pt idx="9">
                  <c:v>2002</c:v>
                </c:pt>
                <c:pt idx="10">
                  <c:v>2001</c:v>
                </c:pt>
                <c:pt idx="11">
                  <c:v>2000</c:v>
                </c:pt>
                <c:pt idx="12">
                  <c:v>1999</c:v>
                </c:pt>
                <c:pt idx="13">
                  <c:v>1998</c:v>
                </c:pt>
                <c:pt idx="14">
                  <c:v>1997</c:v>
                </c:pt>
                <c:pt idx="15">
                  <c:v>1996</c:v>
                </c:pt>
                <c:pt idx="16">
                  <c:v>1995</c:v>
                </c:pt>
                <c:pt idx="17">
                  <c:v>1994</c:v>
                </c:pt>
                <c:pt idx="18">
                  <c:v>1993</c:v>
                </c:pt>
                <c:pt idx="19">
                  <c:v>1992</c:v>
                </c:pt>
                <c:pt idx="20">
                  <c:v>1991</c:v>
                </c:pt>
                <c:pt idx="21">
                  <c:v>1990</c:v>
                </c:pt>
                <c:pt idx="22">
                  <c:v>1989</c:v>
                </c:pt>
                <c:pt idx="23">
                  <c:v>1988</c:v>
                </c:pt>
                <c:pt idx="24">
                  <c:v>1987</c:v>
                </c:pt>
                <c:pt idx="25">
                  <c:v>1986</c:v>
                </c:pt>
                <c:pt idx="26">
                  <c:v>1985</c:v>
                </c:pt>
                <c:pt idx="27">
                  <c:v>1984</c:v>
                </c:pt>
                <c:pt idx="28">
                  <c:v>1983</c:v>
                </c:pt>
                <c:pt idx="29">
                  <c:v>1982</c:v>
                </c:pt>
                <c:pt idx="30">
                  <c:v>1981</c:v>
                </c:pt>
                <c:pt idx="31">
                  <c:v>1980</c:v>
                </c:pt>
                <c:pt idx="32">
                  <c:v>1979</c:v>
                </c:pt>
                <c:pt idx="33">
                  <c:v>1978</c:v>
                </c:pt>
                <c:pt idx="34">
                  <c:v>1977</c:v>
                </c:pt>
                <c:pt idx="35">
                  <c:v>1976</c:v>
                </c:pt>
                <c:pt idx="36">
                  <c:v>1975</c:v>
                </c:pt>
                <c:pt idx="37">
                  <c:v>1974</c:v>
                </c:pt>
                <c:pt idx="38">
                  <c:v>1973</c:v>
                </c:pt>
                <c:pt idx="39">
                  <c:v>1972</c:v>
                </c:pt>
                <c:pt idx="40">
                  <c:v>1971</c:v>
                </c:pt>
                <c:pt idx="41">
                  <c:v>1970</c:v>
                </c:pt>
                <c:pt idx="42">
                  <c:v>1969</c:v>
                </c:pt>
                <c:pt idx="43">
                  <c:v>1968</c:v>
                </c:pt>
                <c:pt idx="44">
                  <c:v>1967</c:v>
                </c:pt>
                <c:pt idx="45">
                  <c:v>1966</c:v>
                </c:pt>
                <c:pt idx="46">
                  <c:v>1965</c:v>
                </c:pt>
                <c:pt idx="47">
                  <c:v>1964</c:v>
                </c:pt>
                <c:pt idx="48">
                  <c:v>1963</c:v>
                </c:pt>
                <c:pt idx="49">
                  <c:v>1962</c:v>
                </c:pt>
                <c:pt idx="50">
                  <c:v>1961</c:v>
                </c:pt>
                <c:pt idx="51">
                  <c:v>1960</c:v>
                </c:pt>
                <c:pt idx="52">
                  <c:v>1959</c:v>
                </c:pt>
                <c:pt idx="53">
                  <c:v>1958</c:v>
                </c:pt>
                <c:pt idx="54">
                  <c:v>1957</c:v>
                </c:pt>
                <c:pt idx="55">
                  <c:v>1956</c:v>
                </c:pt>
                <c:pt idx="56">
                  <c:v>1955</c:v>
                </c:pt>
                <c:pt idx="57">
                  <c:v>1954</c:v>
                </c:pt>
                <c:pt idx="58">
                  <c:v>1953</c:v>
                </c:pt>
                <c:pt idx="59">
                  <c:v>1952</c:v>
                </c:pt>
                <c:pt idx="60">
                  <c:v>1951</c:v>
                </c:pt>
                <c:pt idx="61">
                  <c:v>1950</c:v>
                </c:pt>
                <c:pt idx="62">
                  <c:v>1949</c:v>
                </c:pt>
                <c:pt idx="63">
                  <c:v>1948</c:v>
                </c:pt>
                <c:pt idx="64">
                  <c:v>1947</c:v>
                </c:pt>
                <c:pt idx="65">
                  <c:v>1946</c:v>
                </c:pt>
                <c:pt idx="66">
                  <c:v>1945</c:v>
                </c:pt>
                <c:pt idx="67">
                  <c:v>1944</c:v>
                </c:pt>
                <c:pt idx="68">
                  <c:v>1943</c:v>
                </c:pt>
                <c:pt idx="69">
                  <c:v>1942</c:v>
                </c:pt>
                <c:pt idx="70">
                  <c:v>1941</c:v>
                </c:pt>
                <c:pt idx="71">
                  <c:v>1940</c:v>
                </c:pt>
                <c:pt idx="72">
                  <c:v>1939</c:v>
                </c:pt>
                <c:pt idx="73">
                  <c:v>1938</c:v>
                </c:pt>
                <c:pt idx="74">
                  <c:v>1937</c:v>
                </c:pt>
                <c:pt idx="75">
                  <c:v>1936</c:v>
                </c:pt>
                <c:pt idx="76">
                  <c:v>1935</c:v>
                </c:pt>
                <c:pt idx="77">
                  <c:v>1934</c:v>
                </c:pt>
                <c:pt idx="78">
                  <c:v>1933</c:v>
                </c:pt>
                <c:pt idx="79">
                  <c:v>1932</c:v>
                </c:pt>
                <c:pt idx="80">
                  <c:v>1931</c:v>
                </c:pt>
                <c:pt idx="81">
                  <c:v>1930</c:v>
                </c:pt>
                <c:pt idx="82">
                  <c:v>1929</c:v>
                </c:pt>
                <c:pt idx="83">
                  <c:v>1928</c:v>
                </c:pt>
                <c:pt idx="84">
                  <c:v>1927</c:v>
                </c:pt>
                <c:pt idx="85">
                  <c:v>1926</c:v>
                </c:pt>
                <c:pt idx="86">
                  <c:v>1925</c:v>
                </c:pt>
                <c:pt idx="87">
                  <c:v>1924</c:v>
                </c:pt>
                <c:pt idx="88">
                  <c:v>1923</c:v>
                </c:pt>
                <c:pt idx="89">
                  <c:v>1922</c:v>
                </c:pt>
                <c:pt idx="90">
                  <c:v>1921</c:v>
                </c:pt>
                <c:pt idx="91">
                  <c:v>1920</c:v>
                </c:pt>
                <c:pt idx="92">
                  <c:v>1919</c:v>
                </c:pt>
                <c:pt idx="93">
                  <c:v>1918</c:v>
                </c:pt>
                <c:pt idx="94">
                  <c:v>1917</c:v>
                </c:pt>
                <c:pt idx="95">
                  <c:v>1916</c:v>
                </c:pt>
                <c:pt idx="96">
                  <c:v>1915</c:v>
                </c:pt>
                <c:pt idx="97">
                  <c:v>1914</c:v>
                </c:pt>
                <c:pt idx="98">
                  <c:v>1913</c:v>
                </c:pt>
                <c:pt idx="99">
                  <c:v>1912</c:v>
                </c:pt>
                <c:pt idx="100">
                  <c:v>1911</c:v>
                </c:pt>
                <c:pt idx="101">
                  <c:v>1910</c:v>
                </c:pt>
                <c:pt idx="102">
                  <c:v>1909</c:v>
                </c:pt>
                <c:pt idx="103">
                  <c:v>1908</c:v>
                </c:pt>
                <c:pt idx="104">
                  <c:v>1907</c:v>
                </c:pt>
                <c:pt idx="105">
                  <c:v>1906</c:v>
                </c:pt>
              </c:numCache>
            </c:numRef>
          </c:cat>
          <c:val>
            <c:numRef>
              <c:f>Switzerland!$AB$6:$AB$111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-89126</c:v>
                </c:pt>
                <c:pt idx="66">
                  <c:v>-88522</c:v>
                </c:pt>
                <c:pt idx="67">
                  <c:v>-85627</c:v>
                </c:pt>
                <c:pt idx="68">
                  <c:v>-83049</c:v>
                </c:pt>
                <c:pt idx="69">
                  <c:v>-78875</c:v>
                </c:pt>
                <c:pt idx="70">
                  <c:v>-71926</c:v>
                </c:pt>
                <c:pt idx="71">
                  <c:v>0</c:v>
                </c:pt>
                <c:pt idx="72">
                  <c:v>-63837</c:v>
                </c:pt>
                <c:pt idx="73">
                  <c:v>-63790</c:v>
                </c:pt>
                <c:pt idx="74">
                  <c:v>-62480</c:v>
                </c:pt>
                <c:pt idx="75">
                  <c:v>-64966</c:v>
                </c:pt>
                <c:pt idx="76">
                  <c:v>-66378</c:v>
                </c:pt>
                <c:pt idx="77">
                  <c:v>-67277</c:v>
                </c:pt>
                <c:pt idx="78">
                  <c:v>-67509</c:v>
                </c:pt>
                <c:pt idx="79">
                  <c:v>-68650</c:v>
                </c:pt>
                <c:pt idx="80">
                  <c:v>-68249</c:v>
                </c:pt>
                <c:pt idx="81">
                  <c:v>-69855</c:v>
                </c:pt>
                <c:pt idx="82">
                  <c:v>-69006</c:v>
                </c:pt>
                <c:pt idx="83">
                  <c:v>-69594</c:v>
                </c:pt>
                <c:pt idx="84">
                  <c:v>-69533</c:v>
                </c:pt>
                <c:pt idx="85">
                  <c:v>-72118</c:v>
                </c:pt>
                <c:pt idx="86">
                  <c:v>-72570</c:v>
                </c:pt>
                <c:pt idx="87">
                  <c:v>-73508</c:v>
                </c:pt>
                <c:pt idx="88">
                  <c:v>-75551</c:v>
                </c:pt>
                <c:pt idx="89">
                  <c:v>-76290</c:v>
                </c:pt>
                <c:pt idx="90">
                  <c:v>-80808</c:v>
                </c:pt>
                <c:pt idx="91">
                  <c:v>-81190</c:v>
                </c:pt>
                <c:pt idx="92">
                  <c:v>-72125</c:v>
                </c:pt>
                <c:pt idx="93">
                  <c:v>-72658</c:v>
                </c:pt>
                <c:pt idx="94">
                  <c:v>-72065</c:v>
                </c:pt>
                <c:pt idx="95">
                  <c:v>-73660</c:v>
                </c:pt>
                <c:pt idx="96">
                  <c:v>-75545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4"/>
          <c:order val="5"/>
          <c:tx>
            <c:strRef>
              <c:f>Switzerland!$AC$5</c:f>
              <c:strCache>
                <c:ptCount val="1"/>
                <c:pt idx="0">
                  <c:v>survivors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Switzerland!$D$6:$D$111</c:f>
              <c:numCache>
                <c:formatCode>General</c:formatCode>
                <c:ptCount val="106"/>
                <c:pt idx="0">
                  <c:v>2011</c:v>
                </c:pt>
                <c:pt idx="1">
                  <c:v>2010</c:v>
                </c:pt>
                <c:pt idx="2">
                  <c:v>2009</c:v>
                </c:pt>
                <c:pt idx="3">
                  <c:v>2008</c:v>
                </c:pt>
                <c:pt idx="4">
                  <c:v>2007</c:v>
                </c:pt>
                <c:pt idx="5">
                  <c:v>2006</c:v>
                </c:pt>
                <c:pt idx="6">
                  <c:v>2005</c:v>
                </c:pt>
                <c:pt idx="7">
                  <c:v>2004</c:v>
                </c:pt>
                <c:pt idx="8">
                  <c:v>2003</c:v>
                </c:pt>
                <c:pt idx="9">
                  <c:v>2002</c:v>
                </c:pt>
                <c:pt idx="10">
                  <c:v>2001</c:v>
                </c:pt>
                <c:pt idx="11">
                  <c:v>2000</c:v>
                </c:pt>
                <c:pt idx="12">
                  <c:v>1999</c:v>
                </c:pt>
                <c:pt idx="13">
                  <c:v>1998</c:v>
                </c:pt>
                <c:pt idx="14">
                  <c:v>1997</c:v>
                </c:pt>
                <c:pt idx="15">
                  <c:v>1996</c:v>
                </c:pt>
                <c:pt idx="16">
                  <c:v>1995</c:v>
                </c:pt>
                <c:pt idx="17">
                  <c:v>1994</c:v>
                </c:pt>
                <c:pt idx="18">
                  <c:v>1993</c:v>
                </c:pt>
                <c:pt idx="19">
                  <c:v>1992</c:v>
                </c:pt>
                <c:pt idx="20">
                  <c:v>1991</c:v>
                </c:pt>
                <c:pt idx="21">
                  <c:v>1990</c:v>
                </c:pt>
                <c:pt idx="22">
                  <c:v>1989</c:v>
                </c:pt>
                <c:pt idx="23">
                  <c:v>1988</c:v>
                </c:pt>
                <c:pt idx="24">
                  <c:v>1987</c:v>
                </c:pt>
                <c:pt idx="25">
                  <c:v>1986</c:v>
                </c:pt>
                <c:pt idx="26">
                  <c:v>1985</c:v>
                </c:pt>
                <c:pt idx="27">
                  <c:v>1984</c:v>
                </c:pt>
                <c:pt idx="28">
                  <c:v>1983</c:v>
                </c:pt>
                <c:pt idx="29">
                  <c:v>1982</c:v>
                </c:pt>
                <c:pt idx="30">
                  <c:v>1981</c:v>
                </c:pt>
                <c:pt idx="31">
                  <c:v>1980</c:v>
                </c:pt>
                <c:pt idx="32">
                  <c:v>1979</c:v>
                </c:pt>
                <c:pt idx="33">
                  <c:v>1978</c:v>
                </c:pt>
                <c:pt idx="34">
                  <c:v>1977</c:v>
                </c:pt>
                <c:pt idx="35">
                  <c:v>1976</c:v>
                </c:pt>
                <c:pt idx="36">
                  <c:v>1975</c:v>
                </c:pt>
                <c:pt idx="37">
                  <c:v>1974</c:v>
                </c:pt>
                <c:pt idx="38">
                  <c:v>1973</c:v>
                </c:pt>
                <c:pt idx="39">
                  <c:v>1972</c:v>
                </c:pt>
                <c:pt idx="40">
                  <c:v>1971</c:v>
                </c:pt>
                <c:pt idx="41">
                  <c:v>1970</c:v>
                </c:pt>
                <c:pt idx="42">
                  <c:v>1969</c:v>
                </c:pt>
                <c:pt idx="43">
                  <c:v>1968</c:v>
                </c:pt>
                <c:pt idx="44">
                  <c:v>1967</c:v>
                </c:pt>
                <c:pt idx="45">
                  <c:v>1966</c:v>
                </c:pt>
                <c:pt idx="46">
                  <c:v>1965</c:v>
                </c:pt>
                <c:pt idx="47">
                  <c:v>1964</c:v>
                </c:pt>
                <c:pt idx="48">
                  <c:v>1963</c:v>
                </c:pt>
                <c:pt idx="49">
                  <c:v>1962</c:v>
                </c:pt>
                <c:pt idx="50">
                  <c:v>1961</c:v>
                </c:pt>
                <c:pt idx="51">
                  <c:v>1960</c:v>
                </c:pt>
                <c:pt idx="52">
                  <c:v>1959</c:v>
                </c:pt>
                <c:pt idx="53">
                  <c:v>1958</c:v>
                </c:pt>
                <c:pt idx="54">
                  <c:v>1957</c:v>
                </c:pt>
                <c:pt idx="55">
                  <c:v>1956</c:v>
                </c:pt>
                <c:pt idx="56">
                  <c:v>1955</c:v>
                </c:pt>
                <c:pt idx="57">
                  <c:v>1954</c:v>
                </c:pt>
                <c:pt idx="58">
                  <c:v>1953</c:v>
                </c:pt>
                <c:pt idx="59">
                  <c:v>1952</c:v>
                </c:pt>
                <c:pt idx="60">
                  <c:v>1951</c:v>
                </c:pt>
                <c:pt idx="61">
                  <c:v>1950</c:v>
                </c:pt>
                <c:pt idx="62">
                  <c:v>1949</c:v>
                </c:pt>
                <c:pt idx="63">
                  <c:v>1948</c:v>
                </c:pt>
                <c:pt idx="64">
                  <c:v>1947</c:v>
                </c:pt>
                <c:pt idx="65">
                  <c:v>1946</c:v>
                </c:pt>
                <c:pt idx="66">
                  <c:v>1945</c:v>
                </c:pt>
                <c:pt idx="67">
                  <c:v>1944</c:v>
                </c:pt>
                <c:pt idx="68">
                  <c:v>1943</c:v>
                </c:pt>
                <c:pt idx="69">
                  <c:v>1942</c:v>
                </c:pt>
                <c:pt idx="70">
                  <c:v>1941</c:v>
                </c:pt>
                <c:pt idx="71">
                  <c:v>1940</c:v>
                </c:pt>
                <c:pt idx="72">
                  <c:v>1939</c:v>
                </c:pt>
                <c:pt idx="73">
                  <c:v>1938</c:v>
                </c:pt>
                <c:pt idx="74">
                  <c:v>1937</c:v>
                </c:pt>
                <c:pt idx="75">
                  <c:v>1936</c:v>
                </c:pt>
                <c:pt idx="76">
                  <c:v>1935</c:v>
                </c:pt>
                <c:pt idx="77">
                  <c:v>1934</c:v>
                </c:pt>
                <c:pt idx="78">
                  <c:v>1933</c:v>
                </c:pt>
                <c:pt idx="79">
                  <c:v>1932</c:v>
                </c:pt>
                <c:pt idx="80">
                  <c:v>1931</c:v>
                </c:pt>
                <c:pt idx="81">
                  <c:v>1930</c:v>
                </c:pt>
                <c:pt idx="82">
                  <c:v>1929</c:v>
                </c:pt>
                <c:pt idx="83">
                  <c:v>1928</c:v>
                </c:pt>
                <c:pt idx="84">
                  <c:v>1927</c:v>
                </c:pt>
                <c:pt idx="85">
                  <c:v>1926</c:v>
                </c:pt>
                <c:pt idx="86">
                  <c:v>1925</c:v>
                </c:pt>
                <c:pt idx="87">
                  <c:v>1924</c:v>
                </c:pt>
                <c:pt idx="88">
                  <c:v>1923</c:v>
                </c:pt>
                <c:pt idx="89">
                  <c:v>1922</c:v>
                </c:pt>
                <c:pt idx="90">
                  <c:v>1921</c:v>
                </c:pt>
                <c:pt idx="91">
                  <c:v>1920</c:v>
                </c:pt>
                <c:pt idx="92">
                  <c:v>1919</c:v>
                </c:pt>
                <c:pt idx="93">
                  <c:v>1918</c:v>
                </c:pt>
                <c:pt idx="94">
                  <c:v>1917</c:v>
                </c:pt>
                <c:pt idx="95">
                  <c:v>1916</c:v>
                </c:pt>
                <c:pt idx="96">
                  <c:v>1915</c:v>
                </c:pt>
                <c:pt idx="97">
                  <c:v>1914</c:v>
                </c:pt>
                <c:pt idx="98">
                  <c:v>1913</c:v>
                </c:pt>
                <c:pt idx="99">
                  <c:v>1912</c:v>
                </c:pt>
                <c:pt idx="100">
                  <c:v>1911</c:v>
                </c:pt>
                <c:pt idx="101">
                  <c:v>1910</c:v>
                </c:pt>
                <c:pt idx="102">
                  <c:v>1909</c:v>
                </c:pt>
                <c:pt idx="103">
                  <c:v>1908</c:v>
                </c:pt>
                <c:pt idx="104">
                  <c:v>1907</c:v>
                </c:pt>
                <c:pt idx="105">
                  <c:v>1906</c:v>
                </c:pt>
              </c:numCache>
            </c:numRef>
          </c:cat>
          <c:val>
            <c:numRef>
              <c:f>Switzerland!$AC$6:$AC$111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-88767</c:v>
                </c:pt>
                <c:pt idx="66">
                  <c:v>-84466</c:v>
                </c:pt>
                <c:pt idx="67">
                  <c:v>-82815</c:v>
                </c:pt>
                <c:pt idx="68">
                  <c:v>-79492</c:v>
                </c:pt>
                <c:pt idx="69">
                  <c:v>-75469</c:v>
                </c:pt>
                <c:pt idx="70">
                  <c:v>-70109</c:v>
                </c:pt>
                <c:pt idx="71">
                  <c:v>0</c:v>
                </c:pt>
                <c:pt idx="72">
                  <c:v>-62137</c:v>
                </c:pt>
                <c:pt idx="73">
                  <c:v>-59563</c:v>
                </c:pt>
                <c:pt idx="74">
                  <c:v>-56476</c:v>
                </c:pt>
                <c:pt idx="75">
                  <c:v>-55882</c:v>
                </c:pt>
                <c:pt idx="76">
                  <c:v>-54492</c:v>
                </c:pt>
                <c:pt idx="77">
                  <c:v>-52205</c:v>
                </c:pt>
                <c:pt idx="78">
                  <c:v>-49266</c:v>
                </c:pt>
                <c:pt idx="79">
                  <c:v>-47562</c:v>
                </c:pt>
                <c:pt idx="80">
                  <c:v>-44801</c:v>
                </c:pt>
                <c:pt idx="81">
                  <c:v>-43201</c:v>
                </c:pt>
                <c:pt idx="82">
                  <c:v>-39678</c:v>
                </c:pt>
                <c:pt idx="83">
                  <c:v>-36563</c:v>
                </c:pt>
                <c:pt idx="84">
                  <c:v>-33241</c:v>
                </c:pt>
                <c:pt idx="85">
                  <c:v>-30858</c:v>
                </c:pt>
                <c:pt idx="86">
                  <c:v>-27883</c:v>
                </c:pt>
                <c:pt idx="87">
                  <c:v>-24525</c:v>
                </c:pt>
                <c:pt idx="88">
                  <c:v>-21432</c:v>
                </c:pt>
                <c:pt idx="89">
                  <c:v>-18326</c:v>
                </c:pt>
                <c:pt idx="90">
                  <c:v>-15676.56</c:v>
                </c:pt>
                <c:pt idx="91">
                  <c:v>-12636.3</c:v>
                </c:pt>
                <c:pt idx="92">
                  <c:v>-8731.35</c:v>
                </c:pt>
                <c:pt idx="93">
                  <c:v>-6708.31</c:v>
                </c:pt>
                <c:pt idx="94">
                  <c:v>-5137.78</c:v>
                </c:pt>
                <c:pt idx="95">
                  <c:v>-3901.43</c:v>
                </c:pt>
                <c:pt idx="96">
                  <c:v>-2865.5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7"/>
          <c:order val="6"/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Switzerland!$D$6:$D$111</c:f>
              <c:numCache>
                <c:formatCode>General</c:formatCode>
                <c:ptCount val="106"/>
                <c:pt idx="0">
                  <c:v>2011</c:v>
                </c:pt>
                <c:pt idx="1">
                  <c:v>2010</c:v>
                </c:pt>
                <c:pt idx="2">
                  <c:v>2009</c:v>
                </c:pt>
                <c:pt idx="3">
                  <c:v>2008</c:v>
                </c:pt>
                <c:pt idx="4">
                  <c:v>2007</c:v>
                </c:pt>
                <c:pt idx="5">
                  <c:v>2006</c:v>
                </c:pt>
                <c:pt idx="6">
                  <c:v>2005</c:v>
                </c:pt>
                <c:pt idx="7">
                  <c:v>2004</c:v>
                </c:pt>
                <c:pt idx="8">
                  <c:v>2003</c:v>
                </c:pt>
                <c:pt idx="9">
                  <c:v>2002</c:v>
                </c:pt>
                <c:pt idx="10">
                  <c:v>2001</c:v>
                </c:pt>
                <c:pt idx="11">
                  <c:v>2000</c:v>
                </c:pt>
                <c:pt idx="12">
                  <c:v>1999</c:v>
                </c:pt>
                <c:pt idx="13">
                  <c:v>1998</c:v>
                </c:pt>
                <c:pt idx="14">
                  <c:v>1997</c:v>
                </c:pt>
                <c:pt idx="15">
                  <c:v>1996</c:v>
                </c:pt>
                <c:pt idx="16">
                  <c:v>1995</c:v>
                </c:pt>
                <c:pt idx="17">
                  <c:v>1994</c:v>
                </c:pt>
                <c:pt idx="18">
                  <c:v>1993</c:v>
                </c:pt>
                <c:pt idx="19">
                  <c:v>1992</c:v>
                </c:pt>
                <c:pt idx="20">
                  <c:v>1991</c:v>
                </c:pt>
                <c:pt idx="21">
                  <c:v>1990</c:v>
                </c:pt>
                <c:pt idx="22">
                  <c:v>1989</c:v>
                </c:pt>
                <c:pt idx="23">
                  <c:v>1988</c:v>
                </c:pt>
                <c:pt idx="24">
                  <c:v>1987</c:v>
                </c:pt>
                <c:pt idx="25">
                  <c:v>1986</c:v>
                </c:pt>
                <c:pt idx="26">
                  <c:v>1985</c:v>
                </c:pt>
                <c:pt idx="27">
                  <c:v>1984</c:v>
                </c:pt>
                <c:pt idx="28">
                  <c:v>1983</c:v>
                </c:pt>
                <c:pt idx="29">
                  <c:v>1982</c:v>
                </c:pt>
                <c:pt idx="30">
                  <c:v>1981</c:v>
                </c:pt>
                <c:pt idx="31">
                  <c:v>1980</c:v>
                </c:pt>
                <c:pt idx="32">
                  <c:v>1979</c:v>
                </c:pt>
                <c:pt idx="33">
                  <c:v>1978</c:v>
                </c:pt>
                <c:pt idx="34">
                  <c:v>1977</c:v>
                </c:pt>
                <c:pt idx="35">
                  <c:v>1976</c:v>
                </c:pt>
                <c:pt idx="36">
                  <c:v>1975</c:v>
                </c:pt>
                <c:pt idx="37">
                  <c:v>1974</c:v>
                </c:pt>
                <c:pt idx="38">
                  <c:v>1973</c:v>
                </c:pt>
                <c:pt idx="39">
                  <c:v>1972</c:v>
                </c:pt>
                <c:pt idx="40">
                  <c:v>1971</c:v>
                </c:pt>
                <c:pt idx="41">
                  <c:v>1970</c:v>
                </c:pt>
                <c:pt idx="42">
                  <c:v>1969</c:v>
                </c:pt>
                <c:pt idx="43">
                  <c:v>1968</c:v>
                </c:pt>
                <c:pt idx="44">
                  <c:v>1967</c:v>
                </c:pt>
                <c:pt idx="45">
                  <c:v>1966</c:v>
                </c:pt>
                <c:pt idx="46">
                  <c:v>1965</c:v>
                </c:pt>
                <c:pt idx="47">
                  <c:v>1964</c:v>
                </c:pt>
                <c:pt idx="48">
                  <c:v>1963</c:v>
                </c:pt>
                <c:pt idx="49">
                  <c:v>1962</c:v>
                </c:pt>
                <c:pt idx="50">
                  <c:v>1961</c:v>
                </c:pt>
                <c:pt idx="51">
                  <c:v>1960</c:v>
                </c:pt>
                <c:pt idx="52">
                  <c:v>1959</c:v>
                </c:pt>
                <c:pt idx="53">
                  <c:v>1958</c:v>
                </c:pt>
                <c:pt idx="54">
                  <c:v>1957</c:v>
                </c:pt>
                <c:pt idx="55">
                  <c:v>1956</c:v>
                </c:pt>
                <c:pt idx="56">
                  <c:v>1955</c:v>
                </c:pt>
                <c:pt idx="57">
                  <c:v>1954</c:v>
                </c:pt>
                <c:pt idx="58">
                  <c:v>1953</c:v>
                </c:pt>
                <c:pt idx="59">
                  <c:v>1952</c:v>
                </c:pt>
                <c:pt idx="60">
                  <c:v>1951</c:v>
                </c:pt>
                <c:pt idx="61">
                  <c:v>1950</c:v>
                </c:pt>
                <c:pt idx="62">
                  <c:v>1949</c:v>
                </c:pt>
                <c:pt idx="63">
                  <c:v>1948</c:v>
                </c:pt>
                <c:pt idx="64">
                  <c:v>1947</c:v>
                </c:pt>
                <c:pt idx="65">
                  <c:v>1946</c:v>
                </c:pt>
                <c:pt idx="66">
                  <c:v>1945</c:v>
                </c:pt>
                <c:pt idx="67">
                  <c:v>1944</c:v>
                </c:pt>
                <c:pt idx="68">
                  <c:v>1943</c:v>
                </c:pt>
                <c:pt idx="69">
                  <c:v>1942</c:v>
                </c:pt>
                <c:pt idx="70">
                  <c:v>1941</c:v>
                </c:pt>
                <c:pt idx="71">
                  <c:v>1940</c:v>
                </c:pt>
                <c:pt idx="72">
                  <c:v>1939</c:v>
                </c:pt>
                <c:pt idx="73">
                  <c:v>1938</c:v>
                </c:pt>
                <c:pt idx="74">
                  <c:v>1937</c:v>
                </c:pt>
                <c:pt idx="75">
                  <c:v>1936</c:v>
                </c:pt>
                <c:pt idx="76">
                  <c:v>1935</c:v>
                </c:pt>
                <c:pt idx="77">
                  <c:v>1934</c:v>
                </c:pt>
                <c:pt idx="78">
                  <c:v>1933</c:v>
                </c:pt>
                <c:pt idx="79">
                  <c:v>1932</c:v>
                </c:pt>
                <c:pt idx="80">
                  <c:v>1931</c:v>
                </c:pt>
                <c:pt idx="81">
                  <c:v>1930</c:v>
                </c:pt>
                <c:pt idx="82">
                  <c:v>1929</c:v>
                </c:pt>
                <c:pt idx="83">
                  <c:v>1928</c:v>
                </c:pt>
                <c:pt idx="84">
                  <c:v>1927</c:v>
                </c:pt>
                <c:pt idx="85">
                  <c:v>1926</c:v>
                </c:pt>
                <c:pt idx="86">
                  <c:v>1925</c:v>
                </c:pt>
                <c:pt idx="87">
                  <c:v>1924</c:v>
                </c:pt>
                <c:pt idx="88">
                  <c:v>1923</c:v>
                </c:pt>
                <c:pt idx="89">
                  <c:v>1922</c:v>
                </c:pt>
                <c:pt idx="90">
                  <c:v>1921</c:v>
                </c:pt>
                <c:pt idx="91">
                  <c:v>1920</c:v>
                </c:pt>
                <c:pt idx="92">
                  <c:v>1919</c:v>
                </c:pt>
                <c:pt idx="93">
                  <c:v>1918</c:v>
                </c:pt>
                <c:pt idx="94">
                  <c:v>1917</c:v>
                </c:pt>
                <c:pt idx="95">
                  <c:v>1916</c:v>
                </c:pt>
                <c:pt idx="96">
                  <c:v>1915</c:v>
                </c:pt>
                <c:pt idx="97">
                  <c:v>1914</c:v>
                </c:pt>
                <c:pt idx="98">
                  <c:v>1913</c:v>
                </c:pt>
                <c:pt idx="99">
                  <c:v>1912</c:v>
                </c:pt>
                <c:pt idx="100">
                  <c:v>1911</c:v>
                </c:pt>
                <c:pt idx="101">
                  <c:v>1910</c:v>
                </c:pt>
                <c:pt idx="102">
                  <c:v>1909</c:v>
                </c:pt>
                <c:pt idx="103">
                  <c:v>1908</c:v>
                </c:pt>
                <c:pt idx="104">
                  <c:v>1907</c:v>
                </c:pt>
                <c:pt idx="105">
                  <c:v>1906</c:v>
                </c:pt>
              </c:numCache>
            </c:numRef>
          </c:cat>
          <c:val>
            <c:numRef>
              <c:f>Switzerland!$AE$6:$AE$111</c:f>
              <c:numCache>
                <c:formatCode>0</c:formatCode>
                <c:ptCount val="106"/>
                <c:pt idx="0">
                  <c:v>-80808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-87330</c:v>
                </c:pt>
                <c:pt idx="98">
                  <c:v>-89757</c:v>
                </c:pt>
                <c:pt idx="99">
                  <c:v>-92196</c:v>
                </c:pt>
                <c:pt idx="100">
                  <c:v>-91320</c:v>
                </c:pt>
                <c:pt idx="101">
                  <c:v>-93514</c:v>
                </c:pt>
                <c:pt idx="102">
                  <c:v>-94112</c:v>
                </c:pt>
                <c:pt idx="103">
                  <c:v>-96245</c:v>
                </c:pt>
                <c:pt idx="104">
                  <c:v>-94508</c:v>
                </c:pt>
                <c:pt idx="105">
                  <c:v>-95595</c:v>
                </c:pt>
              </c:numCache>
            </c:numRef>
          </c:val>
        </c:ser>
        <c:ser>
          <c:idx val="8"/>
          <c:order val="7"/>
          <c:tx>
            <c:v>net migration losses</c:v>
          </c:tx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Switzerland!$D$6:$D$111</c:f>
              <c:numCache>
                <c:formatCode>General</c:formatCode>
                <c:ptCount val="106"/>
                <c:pt idx="0">
                  <c:v>2011</c:v>
                </c:pt>
                <c:pt idx="1">
                  <c:v>2010</c:v>
                </c:pt>
                <c:pt idx="2">
                  <c:v>2009</c:v>
                </c:pt>
                <c:pt idx="3">
                  <c:v>2008</c:v>
                </c:pt>
                <c:pt idx="4">
                  <c:v>2007</c:v>
                </c:pt>
                <c:pt idx="5">
                  <c:v>2006</c:v>
                </c:pt>
                <c:pt idx="6">
                  <c:v>2005</c:v>
                </c:pt>
                <c:pt idx="7">
                  <c:v>2004</c:v>
                </c:pt>
                <c:pt idx="8">
                  <c:v>2003</c:v>
                </c:pt>
                <c:pt idx="9">
                  <c:v>2002</c:v>
                </c:pt>
                <c:pt idx="10">
                  <c:v>2001</c:v>
                </c:pt>
                <c:pt idx="11">
                  <c:v>2000</c:v>
                </c:pt>
                <c:pt idx="12">
                  <c:v>1999</c:v>
                </c:pt>
                <c:pt idx="13">
                  <c:v>1998</c:v>
                </c:pt>
                <c:pt idx="14">
                  <c:v>1997</c:v>
                </c:pt>
                <c:pt idx="15">
                  <c:v>1996</c:v>
                </c:pt>
                <c:pt idx="16">
                  <c:v>1995</c:v>
                </c:pt>
                <c:pt idx="17">
                  <c:v>1994</c:v>
                </c:pt>
                <c:pt idx="18">
                  <c:v>1993</c:v>
                </c:pt>
                <c:pt idx="19">
                  <c:v>1992</c:v>
                </c:pt>
                <c:pt idx="20">
                  <c:v>1991</c:v>
                </c:pt>
                <c:pt idx="21">
                  <c:v>1990</c:v>
                </c:pt>
                <c:pt idx="22">
                  <c:v>1989</c:v>
                </c:pt>
                <c:pt idx="23">
                  <c:v>1988</c:v>
                </c:pt>
                <c:pt idx="24">
                  <c:v>1987</c:v>
                </c:pt>
                <c:pt idx="25">
                  <c:v>1986</c:v>
                </c:pt>
                <c:pt idx="26">
                  <c:v>1985</c:v>
                </c:pt>
                <c:pt idx="27">
                  <c:v>1984</c:v>
                </c:pt>
                <c:pt idx="28">
                  <c:v>1983</c:v>
                </c:pt>
                <c:pt idx="29">
                  <c:v>1982</c:v>
                </c:pt>
                <c:pt idx="30">
                  <c:v>1981</c:v>
                </c:pt>
                <c:pt idx="31">
                  <c:v>1980</c:v>
                </c:pt>
                <c:pt idx="32">
                  <c:v>1979</c:v>
                </c:pt>
                <c:pt idx="33">
                  <c:v>1978</c:v>
                </c:pt>
                <c:pt idx="34">
                  <c:v>1977</c:v>
                </c:pt>
                <c:pt idx="35">
                  <c:v>1976</c:v>
                </c:pt>
                <c:pt idx="36">
                  <c:v>1975</c:v>
                </c:pt>
                <c:pt idx="37">
                  <c:v>1974</c:v>
                </c:pt>
                <c:pt idx="38">
                  <c:v>1973</c:v>
                </c:pt>
                <c:pt idx="39">
                  <c:v>1972</c:v>
                </c:pt>
                <c:pt idx="40">
                  <c:v>1971</c:v>
                </c:pt>
                <c:pt idx="41">
                  <c:v>1970</c:v>
                </c:pt>
                <c:pt idx="42">
                  <c:v>1969</c:v>
                </c:pt>
                <c:pt idx="43">
                  <c:v>1968</c:v>
                </c:pt>
                <c:pt idx="44">
                  <c:v>1967</c:v>
                </c:pt>
                <c:pt idx="45">
                  <c:v>1966</c:v>
                </c:pt>
                <c:pt idx="46">
                  <c:v>1965</c:v>
                </c:pt>
                <c:pt idx="47">
                  <c:v>1964</c:v>
                </c:pt>
                <c:pt idx="48">
                  <c:v>1963</c:v>
                </c:pt>
                <c:pt idx="49">
                  <c:v>1962</c:v>
                </c:pt>
                <c:pt idx="50">
                  <c:v>1961</c:v>
                </c:pt>
                <c:pt idx="51">
                  <c:v>1960</c:v>
                </c:pt>
                <c:pt idx="52">
                  <c:v>1959</c:v>
                </c:pt>
                <c:pt idx="53">
                  <c:v>1958</c:v>
                </c:pt>
                <c:pt idx="54">
                  <c:v>1957</c:v>
                </c:pt>
                <c:pt idx="55">
                  <c:v>1956</c:v>
                </c:pt>
                <c:pt idx="56">
                  <c:v>1955</c:v>
                </c:pt>
                <c:pt idx="57">
                  <c:v>1954</c:v>
                </c:pt>
                <c:pt idx="58">
                  <c:v>1953</c:v>
                </c:pt>
                <c:pt idx="59">
                  <c:v>1952</c:v>
                </c:pt>
                <c:pt idx="60">
                  <c:v>1951</c:v>
                </c:pt>
                <c:pt idx="61">
                  <c:v>1950</c:v>
                </c:pt>
                <c:pt idx="62">
                  <c:v>1949</c:v>
                </c:pt>
                <c:pt idx="63">
                  <c:v>1948</c:v>
                </c:pt>
                <c:pt idx="64">
                  <c:v>1947</c:v>
                </c:pt>
                <c:pt idx="65">
                  <c:v>1946</c:v>
                </c:pt>
                <c:pt idx="66">
                  <c:v>1945</c:v>
                </c:pt>
                <c:pt idx="67">
                  <c:v>1944</c:v>
                </c:pt>
                <c:pt idx="68">
                  <c:v>1943</c:v>
                </c:pt>
                <c:pt idx="69">
                  <c:v>1942</c:v>
                </c:pt>
                <c:pt idx="70">
                  <c:v>1941</c:v>
                </c:pt>
                <c:pt idx="71">
                  <c:v>1940</c:v>
                </c:pt>
                <c:pt idx="72">
                  <c:v>1939</c:v>
                </c:pt>
                <c:pt idx="73">
                  <c:v>1938</c:v>
                </c:pt>
                <c:pt idx="74">
                  <c:v>1937</c:v>
                </c:pt>
                <c:pt idx="75">
                  <c:v>1936</c:v>
                </c:pt>
                <c:pt idx="76">
                  <c:v>1935</c:v>
                </c:pt>
                <c:pt idx="77">
                  <c:v>1934</c:v>
                </c:pt>
                <c:pt idx="78">
                  <c:v>1933</c:v>
                </c:pt>
                <c:pt idx="79">
                  <c:v>1932</c:v>
                </c:pt>
                <c:pt idx="80">
                  <c:v>1931</c:v>
                </c:pt>
                <c:pt idx="81">
                  <c:v>1930</c:v>
                </c:pt>
                <c:pt idx="82">
                  <c:v>1929</c:v>
                </c:pt>
                <c:pt idx="83">
                  <c:v>1928</c:v>
                </c:pt>
                <c:pt idx="84">
                  <c:v>1927</c:v>
                </c:pt>
                <c:pt idx="85">
                  <c:v>1926</c:v>
                </c:pt>
                <c:pt idx="86">
                  <c:v>1925</c:v>
                </c:pt>
                <c:pt idx="87">
                  <c:v>1924</c:v>
                </c:pt>
                <c:pt idx="88">
                  <c:v>1923</c:v>
                </c:pt>
                <c:pt idx="89">
                  <c:v>1922</c:v>
                </c:pt>
                <c:pt idx="90">
                  <c:v>1921</c:v>
                </c:pt>
                <c:pt idx="91">
                  <c:v>1920</c:v>
                </c:pt>
                <c:pt idx="92">
                  <c:v>1919</c:v>
                </c:pt>
                <c:pt idx="93">
                  <c:v>1918</c:v>
                </c:pt>
                <c:pt idx="94">
                  <c:v>1917</c:v>
                </c:pt>
                <c:pt idx="95">
                  <c:v>1916</c:v>
                </c:pt>
                <c:pt idx="96">
                  <c:v>1915</c:v>
                </c:pt>
                <c:pt idx="97">
                  <c:v>1914</c:v>
                </c:pt>
                <c:pt idx="98">
                  <c:v>1913</c:v>
                </c:pt>
                <c:pt idx="99">
                  <c:v>1912</c:v>
                </c:pt>
                <c:pt idx="100">
                  <c:v>1911</c:v>
                </c:pt>
                <c:pt idx="101">
                  <c:v>1910</c:v>
                </c:pt>
                <c:pt idx="102">
                  <c:v>1909</c:v>
                </c:pt>
                <c:pt idx="103">
                  <c:v>1908</c:v>
                </c:pt>
                <c:pt idx="104">
                  <c:v>1907</c:v>
                </c:pt>
                <c:pt idx="105">
                  <c:v>1906</c:v>
                </c:pt>
              </c:numCache>
            </c:numRef>
          </c:cat>
          <c:val>
            <c:numRef>
              <c:f>Switzerland!$AF$6:$AF$111</c:f>
              <c:numCache>
                <c:formatCode>0</c:formatCode>
                <c:ptCount val="106"/>
                <c:pt idx="0">
                  <c:v>-80525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-3410.9999999999936</c:v>
                </c:pt>
                <c:pt idx="98">
                  <c:v>-3318.0000000000055</c:v>
                </c:pt>
                <c:pt idx="99">
                  <c:v>-2353.9999999999982</c:v>
                </c:pt>
                <c:pt idx="100">
                  <c:v>-1309.0000000000036</c:v>
                </c:pt>
                <c:pt idx="101">
                  <c:v>-529.00000000000341</c:v>
                </c:pt>
                <c:pt idx="102">
                  <c:v>-380.00000000000114</c:v>
                </c:pt>
                <c:pt idx="103">
                  <c:v>-629.99999999999477</c:v>
                </c:pt>
                <c:pt idx="104">
                  <c:v>-893.00000000000171</c:v>
                </c:pt>
                <c:pt idx="105">
                  <c:v>-293.99999999999301</c:v>
                </c:pt>
              </c:numCache>
            </c:numRef>
          </c:val>
        </c:ser>
        <c:ser>
          <c:idx val="9"/>
          <c:order val="8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cat>
            <c:numRef>
              <c:f>Switzerland!$D$6:$D$111</c:f>
              <c:numCache>
                <c:formatCode>General</c:formatCode>
                <c:ptCount val="106"/>
                <c:pt idx="0">
                  <c:v>2011</c:v>
                </c:pt>
                <c:pt idx="1">
                  <c:v>2010</c:v>
                </c:pt>
                <c:pt idx="2">
                  <c:v>2009</c:v>
                </c:pt>
                <c:pt idx="3">
                  <c:v>2008</c:v>
                </c:pt>
                <c:pt idx="4">
                  <c:v>2007</c:v>
                </c:pt>
                <c:pt idx="5">
                  <c:v>2006</c:v>
                </c:pt>
                <c:pt idx="6">
                  <c:v>2005</c:v>
                </c:pt>
                <c:pt idx="7">
                  <c:v>2004</c:v>
                </c:pt>
                <c:pt idx="8">
                  <c:v>2003</c:v>
                </c:pt>
                <c:pt idx="9">
                  <c:v>2002</c:v>
                </c:pt>
                <c:pt idx="10">
                  <c:v>2001</c:v>
                </c:pt>
                <c:pt idx="11">
                  <c:v>2000</c:v>
                </c:pt>
                <c:pt idx="12">
                  <c:v>1999</c:v>
                </c:pt>
                <c:pt idx="13">
                  <c:v>1998</c:v>
                </c:pt>
                <c:pt idx="14">
                  <c:v>1997</c:v>
                </c:pt>
                <c:pt idx="15">
                  <c:v>1996</c:v>
                </c:pt>
                <c:pt idx="16">
                  <c:v>1995</c:v>
                </c:pt>
                <c:pt idx="17">
                  <c:v>1994</c:v>
                </c:pt>
                <c:pt idx="18">
                  <c:v>1993</c:v>
                </c:pt>
                <c:pt idx="19">
                  <c:v>1992</c:v>
                </c:pt>
                <c:pt idx="20">
                  <c:v>1991</c:v>
                </c:pt>
                <c:pt idx="21">
                  <c:v>1990</c:v>
                </c:pt>
                <c:pt idx="22">
                  <c:v>1989</c:v>
                </c:pt>
                <c:pt idx="23">
                  <c:v>1988</c:v>
                </c:pt>
                <c:pt idx="24">
                  <c:v>1987</c:v>
                </c:pt>
                <c:pt idx="25">
                  <c:v>1986</c:v>
                </c:pt>
                <c:pt idx="26">
                  <c:v>1985</c:v>
                </c:pt>
                <c:pt idx="27">
                  <c:v>1984</c:v>
                </c:pt>
                <c:pt idx="28">
                  <c:v>1983</c:v>
                </c:pt>
                <c:pt idx="29">
                  <c:v>1982</c:v>
                </c:pt>
                <c:pt idx="30">
                  <c:v>1981</c:v>
                </c:pt>
                <c:pt idx="31">
                  <c:v>1980</c:v>
                </c:pt>
                <c:pt idx="32">
                  <c:v>1979</c:v>
                </c:pt>
                <c:pt idx="33">
                  <c:v>1978</c:v>
                </c:pt>
                <c:pt idx="34">
                  <c:v>1977</c:v>
                </c:pt>
                <c:pt idx="35">
                  <c:v>1976</c:v>
                </c:pt>
                <c:pt idx="36">
                  <c:v>1975</c:v>
                </c:pt>
                <c:pt idx="37">
                  <c:v>1974</c:v>
                </c:pt>
                <c:pt idx="38">
                  <c:v>1973</c:v>
                </c:pt>
                <c:pt idx="39">
                  <c:v>1972</c:v>
                </c:pt>
                <c:pt idx="40">
                  <c:v>1971</c:v>
                </c:pt>
                <c:pt idx="41">
                  <c:v>1970</c:v>
                </c:pt>
                <c:pt idx="42">
                  <c:v>1969</c:v>
                </c:pt>
                <c:pt idx="43">
                  <c:v>1968</c:v>
                </c:pt>
                <c:pt idx="44">
                  <c:v>1967</c:v>
                </c:pt>
                <c:pt idx="45">
                  <c:v>1966</c:v>
                </c:pt>
                <c:pt idx="46">
                  <c:v>1965</c:v>
                </c:pt>
                <c:pt idx="47">
                  <c:v>1964</c:v>
                </c:pt>
                <c:pt idx="48">
                  <c:v>1963</c:v>
                </c:pt>
                <c:pt idx="49">
                  <c:v>1962</c:v>
                </c:pt>
                <c:pt idx="50">
                  <c:v>1961</c:v>
                </c:pt>
                <c:pt idx="51">
                  <c:v>1960</c:v>
                </c:pt>
                <c:pt idx="52">
                  <c:v>1959</c:v>
                </c:pt>
                <c:pt idx="53">
                  <c:v>1958</c:v>
                </c:pt>
                <c:pt idx="54">
                  <c:v>1957</c:v>
                </c:pt>
                <c:pt idx="55">
                  <c:v>1956</c:v>
                </c:pt>
                <c:pt idx="56">
                  <c:v>1955</c:v>
                </c:pt>
                <c:pt idx="57">
                  <c:v>1954</c:v>
                </c:pt>
                <c:pt idx="58">
                  <c:v>1953</c:v>
                </c:pt>
                <c:pt idx="59">
                  <c:v>1952</c:v>
                </c:pt>
                <c:pt idx="60">
                  <c:v>1951</c:v>
                </c:pt>
                <c:pt idx="61">
                  <c:v>1950</c:v>
                </c:pt>
                <c:pt idx="62">
                  <c:v>1949</c:v>
                </c:pt>
                <c:pt idx="63">
                  <c:v>1948</c:v>
                </c:pt>
                <c:pt idx="64">
                  <c:v>1947</c:v>
                </c:pt>
                <c:pt idx="65">
                  <c:v>1946</c:v>
                </c:pt>
                <c:pt idx="66">
                  <c:v>1945</c:v>
                </c:pt>
                <c:pt idx="67">
                  <c:v>1944</c:v>
                </c:pt>
                <c:pt idx="68">
                  <c:v>1943</c:v>
                </c:pt>
                <c:pt idx="69">
                  <c:v>1942</c:v>
                </c:pt>
                <c:pt idx="70">
                  <c:v>1941</c:v>
                </c:pt>
                <c:pt idx="71">
                  <c:v>1940</c:v>
                </c:pt>
                <c:pt idx="72">
                  <c:v>1939</c:v>
                </c:pt>
                <c:pt idx="73">
                  <c:v>1938</c:v>
                </c:pt>
                <c:pt idx="74">
                  <c:v>1937</c:v>
                </c:pt>
                <c:pt idx="75">
                  <c:v>1936</c:v>
                </c:pt>
                <c:pt idx="76">
                  <c:v>1935</c:v>
                </c:pt>
                <c:pt idx="77">
                  <c:v>1934</c:v>
                </c:pt>
                <c:pt idx="78">
                  <c:v>1933</c:v>
                </c:pt>
                <c:pt idx="79">
                  <c:v>1932</c:v>
                </c:pt>
                <c:pt idx="80">
                  <c:v>1931</c:v>
                </c:pt>
                <c:pt idx="81">
                  <c:v>1930</c:v>
                </c:pt>
                <c:pt idx="82">
                  <c:v>1929</c:v>
                </c:pt>
                <c:pt idx="83">
                  <c:v>1928</c:v>
                </c:pt>
                <c:pt idx="84">
                  <c:v>1927</c:v>
                </c:pt>
                <c:pt idx="85">
                  <c:v>1926</c:v>
                </c:pt>
                <c:pt idx="86">
                  <c:v>1925</c:v>
                </c:pt>
                <c:pt idx="87">
                  <c:v>1924</c:v>
                </c:pt>
                <c:pt idx="88">
                  <c:v>1923</c:v>
                </c:pt>
                <c:pt idx="89">
                  <c:v>1922</c:v>
                </c:pt>
                <c:pt idx="90">
                  <c:v>1921</c:v>
                </c:pt>
                <c:pt idx="91">
                  <c:v>1920</c:v>
                </c:pt>
                <c:pt idx="92">
                  <c:v>1919</c:v>
                </c:pt>
                <c:pt idx="93">
                  <c:v>1918</c:v>
                </c:pt>
                <c:pt idx="94">
                  <c:v>1917</c:v>
                </c:pt>
                <c:pt idx="95">
                  <c:v>1916</c:v>
                </c:pt>
                <c:pt idx="96">
                  <c:v>1915</c:v>
                </c:pt>
                <c:pt idx="97">
                  <c:v>1914</c:v>
                </c:pt>
                <c:pt idx="98">
                  <c:v>1913</c:v>
                </c:pt>
                <c:pt idx="99">
                  <c:v>1912</c:v>
                </c:pt>
                <c:pt idx="100">
                  <c:v>1911</c:v>
                </c:pt>
                <c:pt idx="101">
                  <c:v>1910</c:v>
                </c:pt>
                <c:pt idx="102">
                  <c:v>1909</c:v>
                </c:pt>
                <c:pt idx="103">
                  <c:v>1908</c:v>
                </c:pt>
                <c:pt idx="104">
                  <c:v>1907</c:v>
                </c:pt>
                <c:pt idx="105">
                  <c:v>1906</c:v>
                </c:pt>
              </c:numCache>
            </c:numRef>
          </c:cat>
          <c:val>
            <c:numRef>
              <c:f>Switzerland!$AG$6:$AG$111</c:f>
              <c:numCache>
                <c:formatCode>0</c:formatCode>
                <c:ptCount val="106"/>
                <c:pt idx="0">
                  <c:v>-78426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-2244.9600000000064</c:v>
                </c:pt>
                <c:pt idx="98">
                  <c:v>-1496.5099999999948</c:v>
                </c:pt>
                <c:pt idx="99">
                  <c:v>-984.83000000000175</c:v>
                </c:pt>
                <c:pt idx="100">
                  <c:v>-606.83999999999651</c:v>
                </c:pt>
                <c:pt idx="101">
                  <c:v>-360.08999999999651</c:v>
                </c:pt>
                <c:pt idx="102">
                  <c:v>-203.52999999999884</c:v>
                </c:pt>
                <c:pt idx="103">
                  <c:v>-114.49000000000524</c:v>
                </c:pt>
                <c:pt idx="104">
                  <c:v>-60.169999999998254</c:v>
                </c:pt>
                <c:pt idx="105">
                  <c:v>-27.320000000006985</c:v>
                </c:pt>
              </c:numCache>
            </c:numRef>
          </c:val>
        </c:ser>
        <c:ser>
          <c:idx val="0"/>
          <c:order val="9"/>
          <c:tx>
            <c:strRef>
              <c:f>Switzerland!$W$5</c:f>
              <c:strCache>
                <c:ptCount val="1"/>
                <c:pt idx="0">
                  <c:v>persons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</a:ln>
          </c:spPr>
          <c:invertIfNegative val="0"/>
          <c:cat>
            <c:numRef>
              <c:f>Switzerland!$D$6:$D$111</c:f>
              <c:numCache>
                <c:formatCode>General</c:formatCode>
                <c:ptCount val="106"/>
                <c:pt idx="0">
                  <c:v>2011</c:v>
                </c:pt>
                <c:pt idx="1">
                  <c:v>2010</c:v>
                </c:pt>
                <c:pt idx="2">
                  <c:v>2009</c:v>
                </c:pt>
                <c:pt idx="3">
                  <c:v>2008</c:v>
                </c:pt>
                <c:pt idx="4">
                  <c:v>2007</c:v>
                </c:pt>
                <c:pt idx="5">
                  <c:v>2006</c:v>
                </c:pt>
                <c:pt idx="6">
                  <c:v>2005</c:v>
                </c:pt>
                <c:pt idx="7">
                  <c:v>2004</c:v>
                </c:pt>
                <c:pt idx="8">
                  <c:v>2003</c:v>
                </c:pt>
                <c:pt idx="9">
                  <c:v>2002</c:v>
                </c:pt>
                <c:pt idx="10">
                  <c:v>2001</c:v>
                </c:pt>
                <c:pt idx="11">
                  <c:v>2000</c:v>
                </c:pt>
                <c:pt idx="12">
                  <c:v>1999</c:v>
                </c:pt>
                <c:pt idx="13">
                  <c:v>1998</c:v>
                </c:pt>
                <c:pt idx="14">
                  <c:v>1997</c:v>
                </c:pt>
                <c:pt idx="15">
                  <c:v>1996</c:v>
                </c:pt>
                <c:pt idx="16">
                  <c:v>1995</c:v>
                </c:pt>
                <c:pt idx="17">
                  <c:v>1994</c:v>
                </c:pt>
                <c:pt idx="18">
                  <c:v>1993</c:v>
                </c:pt>
                <c:pt idx="19">
                  <c:v>1992</c:v>
                </c:pt>
                <c:pt idx="20">
                  <c:v>1991</c:v>
                </c:pt>
                <c:pt idx="21">
                  <c:v>1990</c:v>
                </c:pt>
                <c:pt idx="22">
                  <c:v>1989</c:v>
                </c:pt>
                <c:pt idx="23">
                  <c:v>1988</c:v>
                </c:pt>
                <c:pt idx="24">
                  <c:v>1987</c:v>
                </c:pt>
                <c:pt idx="25">
                  <c:v>1986</c:v>
                </c:pt>
                <c:pt idx="26">
                  <c:v>1985</c:v>
                </c:pt>
                <c:pt idx="27">
                  <c:v>1984</c:v>
                </c:pt>
                <c:pt idx="28">
                  <c:v>1983</c:v>
                </c:pt>
                <c:pt idx="29">
                  <c:v>1982</c:v>
                </c:pt>
                <c:pt idx="30">
                  <c:v>1981</c:v>
                </c:pt>
                <c:pt idx="31">
                  <c:v>1980</c:v>
                </c:pt>
                <c:pt idx="32">
                  <c:v>1979</c:v>
                </c:pt>
                <c:pt idx="33">
                  <c:v>1978</c:v>
                </c:pt>
                <c:pt idx="34">
                  <c:v>1977</c:v>
                </c:pt>
                <c:pt idx="35">
                  <c:v>1976</c:v>
                </c:pt>
                <c:pt idx="36">
                  <c:v>1975</c:v>
                </c:pt>
                <c:pt idx="37">
                  <c:v>1974</c:v>
                </c:pt>
                <c:pt idx="38">
                  <c:v>1973</c:v>
                </c:pt>
                <c:pt idx="39">
                  <c:v>1972</c:v>
                </c:pt>
                <c:pt idx="40">
                  <c:v>1971</c:v>
                </c:pt>
                <c:pt idx="41">
                  <c:v>1970</c:v>
                </c:pt>
                <c:pt idx="42">
                  <c:v>1969</c:v>
                </c:pt>
                <c:pt idx="43">
                  <c:v>1968</c:v>
                </c:pt>
                <c:pt idx="44">
                  <c:v>1967</c:v>
                </c:pt>
                <c:pt idx="45">
                  <c:v>1966</c:v>
                </c:pt>
                <c:pt idx="46">
                  <c:v>1965</c:v>
                </c:pt>
                <c:pt idx="47">
                  <c:v>1964</c:v>
                </c:pt>
                <c:pt idx="48">
                  <c:v>1963</c:v>
                </c:pt>
                <c:pt idx="49">
                  <c:v>1962</c:v>
                </c:pt>
                <c:pt idx="50">
                  <c:v>1961</c:v>
                </c:pt>
                <c:pt idx="51">
                  <c:v>1960</c:v>
                </c:pt>
                <c:pt idx="52">
                  <c:v>1959</c:v>
                </c:pt>
                <c:pt idx="53">
                  <c:v>1958</c:v>
                </c:pt>
                <c:pt idx="54">
                  <c:v>1957</c:v>
                </c:pt>
                <c:pt idx="55">
                  <c:v>1956</c:v>
                </c:pt>
                <c:pt idx="56">
                  <c:v>1955</c:v>
                </c:pt>
                <c:pt idx="57">
                  <c:v>1954</c:v>
                </c:pt>
                <c:pt idx="58">
                  <c:v>1953</c:v>
                </c:pt>
                <c:pt idx="59">
                  <c:v>1952</c:v>
                </c:pt>
                <c:pt idx="60">
                  <c:v>1951</c:v>
                </c:pt>
                <c:pt idx="61">
                  <c:v>1950</c:v>
                </c:pt>
                <c:pt idx="62">
                  <c:v>1949</c:v>
                </c:pt>
                <c:pt idx="63">
                  <c:v>1948</c:v>
                </c:pt>
                <c:pt idx="64">
                  <c:v>1947</c:v>
                </c:pt>
                <c:pt idx="65">
                  <c:v>1946</c:v>
                </c:pt>
                <c:pt idx="66">
                  <c:v>1945</c:v>
                </c:pt>
                <c:pt idx="67">
                  <c:v>1944</c:v>
                </c:pt>
                <c:pt idx="68">
                  <c:v>1943</c:v>
                </c:pt>
                <c:pt idx="69">
                  <c:v>1942</c:v>
                </c:pt>
                <c:pt idx="70">
                  <c:v>1941</c:v>
                </c:pt>
                <c:pt idx="71">
                  <c:v>1940</c:v>
                </c:pt>
                <c:pt idx="72">
                  <c:v>1939</c:v>
                </c:pt>
                <c:pt idx="73">
                  <c:v>1938</c:v>
                </c:pt>
                <c:pt idx="74">
                  <c:v>1937</c:v>
                </c:pt>
                <c:pt idx="75">
                  <c:v>1936</c:v>
                </c:pt>
                <c:pt idx="76">
                  <c:v>1935</c:v>
                </c:pt>
                <c:pt idx="77">
                  <c:v>1934</c:v>
                </c:pt>
                <c:pt idx="78">
                  <c:v>1933</c:v>
                </c:pt>
                <c:pt idx="79">
                  <c:v>1932</c:v>
                </c:pt>
                <c:pt idx="80">
                  <c:v>1931</c:v>
                </c:pt>
                <c:pt idx="81">
                  <c:v>1930</c:v>
                </c:pt>
                <c:pt idx="82">
                  <c:v>1929</c:v>
                </c:pt>
                <c:pt idx="83">
                  <c:v>1928</c:v>
                </c:pt>
                <c:pt idx="84">
                  <c:v>1927</c:v>
                </c:pt>
                <c:pt idx="85">
                  <c:v>1926</c:v>
                </c:pt>
                <c:pt idx="86">
                  <c:v>1925</c:v>
                </c:pt>
                <c:pt idx="87">
                  <c:v>1924</c:v>
                </c:pt>
                <c:pt idx="88">
                  <c:v>1923</c:v>
                </c:pt>
                <c:pt idx="89">
                  <c:v>1922</c:v>
                </c:pt>
                <c:pt idx="90">
                  <c:v>1921</c:v>
                </c:pt>
                <c:pt idx="91">
                  <c:v>1920</c:v>
                </c:pt>
                <c:pt idx="92">
                  <c:v>1919</c:v>
                </c:pt>
                <c:pt idx="93">
                  <c:v>1918</c:v>
                </c:pt>
                <c:pt idx="94">
                  <c:v>1917</c:v>
                </c:pt>
                <c:pt idx="95">
                  <c:v>1916</c:v>
                </c:pt>
                <c:pt idx="96">
                  <c:v>1915</c:v>
                </c:pt>
                <c:pt idx="97">
                  <c:v>1914</c:v>
                </c:pt>
                <c:pt idx="98">
                  <c:v>1913</c:v>
                </c:pt>
                <c:pt idx="99">
                  <c:v>1912</c:v>
                </c:pt>
                <c:pt idx="100">
                  <c:v>1911</c:v>
                </c:pt>
                <c:pt idx="101">
                  <c:v>1910</c:v>
                </c:pt>
                <c:pt idx="102">
                  <c:v>1909</c:v>
                </c:pt>
                <c:pt idx="103">
                  <c:v>1908</c:v>
                </c:pt>
                <c:pt idx="104">
                  <c:v>1907</c:v>
                </c:pt>
                <c:pt idx="105">
                  <c:v>1906</c:v>
                </c:pt>
              </c:numCache>
            </c:numRef>
          </c:cat>
          <c:val>
            <c:numRef>
              <c:f>Switzerland!$W$6:$W$111</c:f>
              <c:numCache>
                <c:formatCode>0</c:formatCode>
                <c:ptCount val="106"/>
                <c:pt idx="0">
                  <c:v>-78426</c:v>
                </c:pt>
                <c:pt idx="1">
                  <c:v>-81663</c:v>
                </c:pt>
                <c:pt idx="2">
                  <c:v>-80196</c:v>
                </c:pt>
                <c:pt idx="3">
                  <c:v>-79522</c:v>
                </c:pt>
                <c:pt idx="4">
                  <c:v>-78288</c:v>
                </c:pt>
                <c:pt idx="5">
                  <c:v>-77429</c:v>
                </c:pt>
                <c:pt idx="6">
                  <c:v>-77450</c:v>
                </c:pt>
                <c:pt idx="7">
                  <c:v>-77458</c:v>
                </c:pt>
                <c:pt idx="8">
                  <c:v>-76270</c:v>
                </c:pt>
                <c:pt idx="9">
                  <c:v>-77256</c:v>
                </c:pt>
                <c:pt idx="10">
                  <c:v>-77650</c:v>
                </c:pt>
                <c:pt idx="11">
                  <c:v>-82547</c:v>
                </c:pt>
                <c:pt idx="12">
                  <c:v>-82199</c:v>
                </c:pt>
                <c:pt idx="13">
                  <c:v>-83428</c:v>
                </c:pt>
                <c:pt idx="14">
                  <c:v>-84867</c:v>
                </c:pt>
                <c:pt idx="15">
                  <c:v>-87265</c:v>
                </c:pt>
                <c:pt idx="16">
                  <c:v>-86936</c:v>
                </c:pt>
                <c:pt idx="17">
                  <c:v>-88301</c:v>
                </c:pt>
                <c:pt idx="18">
                  <c:v>-90378</c:v>
                </c:pt>
                <c:pt idx="19">
                  <c:v>-95014</c:v>
                </c:pt>
                <c:pt idx="20">
                  <c:v>-96850</c:v>
                </c:pt>
                <c:pt idx="21">
                  <c:v>-97786</c:v>
                </c:pt>
                <c:pt idx="22">
                  <c:v>-97770</c:v>
                </c:pt>
                <c:pt idx="23">
                  <c:v>-100145</c:v>
                </c:pt>
                <c:pt idx="24">
                  <c:v>-99051</c:v>
                </c:pt>
                <c:pt idx="25">
                  <c:v>-101829</c:v>
                </c:pt>
                <c:pt idx="26">
                  <c:v>-103410</c:v>
                </c:pt>
                <c:pt idx="27">
                  <c:v>-106243</c:v>
                </c:pt>
                <c:pt idx="28">
                  <c:v>-106538</c:v>
                </c:pt>
                <c:pt idx="29">
                  <c:v>-109784</c:v>
                </c:pt>
                <c:pt idx="30">
                  <c:v>-110176</c:v>
                </c:pt>
                <c:pt idx="31">
                  <c:v>-111458</c:v>
                </c:pt>
                <c:pt idx="32">
                  <c:v>-108965</c:v>
                </c:pt>
                <c:pt idx="33">
                  <c:v>-107893</c:v>
                </c:pt>
                <c:pt idx="34">
                  <c:v>-108326</c:v>
                </c:pt>
                <c:pt idx="35">
                  <c:v>-107982</c:v>
                </c:pt>
                <c:pt idx="36">
                  <c:v>-107898</c:v>
                </c:pt>
                <c:pt idx="37">
                  <c:v>-110965</c:v>
                </c:pt>
                <c:pt idx="38">
                  <c:v>-111639</c:v>
                </c:pt>
                <c:pt idx="39">
                  <c:v>-115406</c:v>
                </c:pt>
                <c:pt idx="40">
                  <c:v>-119642</c:v>
                </c:pt>
                <c:pt idx="41">
                  <c:v>-121658</c:v>
                </c:pt>
                <c:pt idx="42">
                  <c:v>-125215</c:v>
                </c:pt>
                <c:pt idx="43">
                  <c:v>-128544</c:v>
                </c:pt>
                <c:pt idx="44">
                  <c:v>-129881</c:v>
                </c:pt>
                <c:pt idx="45">
                  <c:v>-133048</c:v>
                </c:pt>
                <c:pt idx="46">
                  <c:v>-133821</c:v>
                </c:pt>
                <c:pt idx="47">
                  <c:v>-135997</c:v>
                </c:pt>
                <c:pt idx="48">
                  <c:v>-132256</c:v>
                </c:pt>
                <c:pt idx="49">
                  <c:v>-127385</c:v>
                </c:pt>
                <c:pt idx="50">
                  <c:v>-123289</c:v>
                </c:pt>
                <c:pt idx="51">
                  <c:v>-120147</c:v>
                </c:pt>
                <c:pt idx="52">
                  <c:v>-116703</c:v>
                </c:pt>
                <c:pt idx="53">
                  <c:v>-112449</c:v>
                </c:pt>
                <c:pt idx="54">
                  <c:v>-109769</c:v>
                </c:pt>
                <c:pt idx="55">
                  <c:v>-106680</c:v>
                </c:pt>
                <c:pt idx="56">
                  <c:v>-102454</c:v>
                </c:pt>
                <c:pt idx="57">
                  <c:v>-99391</c:v>
                </c:pt>
                <c:pt idx="58">
                  <c:v>-95934</c:v>
                </c:pt>
                <c:pt idx="59">
                  <c:v>-95237</c:v>
                </c:pt>
                <c:pt idx="60">
                  <c:v>-91100</c:v>
                </c:pt>
                <c:pt idx="61">
                  <c:v>-93158</c:v>
                </c:pt>
                <c:pt idx="62">
                  <c:v>-91252</c:v>
                </c:pt>
                <c:pt idx="63">
                  <c:v>-91965</c:v>
                </c:pt>
                <c:pt idx="64">
                  <c:v>-89878</c:v>
                </c:pt>
                <c:pt idx="65">
                  <c:v>-88767</c:v>
                </c:pt>
                <c:pt idx="66">
                  <c:v>-84466</c:v>
                </c:pt>
                <c:pt idx="67">
                  <c:v>-82815</c:v>
                </c:pt>
                <c:pt idx="68">
                  <c:v>-79492</c:v>
                </c:pt>
                <c:pt idx="69">
                  <c:v>-75469</c:v>
                </c:pt>
                <c:pt idx="70">
                  <c:v>-70109</c:v>
                </c:pt>
                <c:pt idx="71">
                  <c:v>-64165</c:v>
                </c:pt>
                <c:pt idx="72">
                  <c:v>-62137</c:v>
                </c:pt>
                <c:pt idx="73">
                  <c:v>-59563</c:v>
                </c:pt>
                <c:pt idx="74">
                  <c:v>-56476</c:v>
                </c:pt>
                <c:pt idx="75">
                  <c:v>-55882</c:v>
                </c:pt>
                <c:pt idx="76">
                  <c:v>-54492</c:v>
                </c:pt>
                <c:pt idx="77">
                  <c:v>-52205</c:v>
                </c:pt>
                <c:pt idx="78">
                  <c:v>-49266</c:v>
                </c:pt>
                <c:pt idx="79">
                  <c:v>-47562</c:v>
                </c:pt>
                <c:pt idx="80">
                  <c:v>-44801</c:v>
                </c:pt>
                <c:pt idx="81">
                  <c:v>-43201</c:v>
                </c:pt>
                <c:pt idx="82">
                  <c:v>-39678</c:v>
                </c:pt>
                <c:pt idx="83">
                  <c:v>-36563</c:v>
                </c:pt>
                <c:pt idx="84">
                  <c:v>-33241</c:v>
                </c:pt>
                <c:pt idx="85">
                  <c:v>-30858</c:v>
                </c:pt>
                <c:pt idx="86">
                  <c:v>-27883</c:v>
                </c:pt>
                <c:pt idx="87">
                  <c:v>-24525</c:v>
                </c:pt>
                <c:pt idx="88">
                  <c:v>-21432</c:v>
                </c:pt>
                <c:pt idx="89">
                  <c:v>-18326</c:v>
                </c:pt>
                <c:pt idx="90">
                  <c:v>-15676.56</c:v>
                </c:pt>
                <c:pt idx="91">
                  <c:v>-12636.3</c:v>
                </c:pt>
                <c:pt idx="92">
                  <c:v>-8731.35</c:v>
                </c:pt>
                <c:pt idx="93">
                  <c:v>-6708.31</c:v>
                </c:pt>
                <c:pt idx="94">
                  <c:v>-5137.78</c:v>
                </c:pt>
                <c:pt idx="95">
                  <c:v>-3901.43</c:v>
                </c:pt>
                <c:pt idx="96">
                  <c:v>-2865.5</c:v>
                </c:pt>
                <c:pt idx="97">
                  <c:v>-2244.96</c:v>
                </c:pt>
                <c:pt idx="98">
                  <c:v>-1496.51</c:v>
                </c:pt>
                <c:pt idx="99">
                  <c:v>-984.83</c:v>
                </c:pt>
                <c:pt idx="100">
                  <c:v>-606.84</c:v>
                </c:pt>
                <c:pt idx="101">
                  <c:v>-360.09</c:v>
                </c:pt>
                <c:pt idx="102">
                  <c:v>-203.53</c:v>
                </c:pt>
                <c:pt idx="103">
                  <c:v>-114.49</c:v>
                </c:pt>
                <c:pt idx="104">
                  <c:v>-60.17</c:v>
                </c:pt>
                <c:pt idx="105">
                  <c:v>-27.32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1408640"/>
        <c:axId val="151410560"/>
      </c:barChart>
      <c:catAx>
        <c:axId val="15140864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Cohort</a:t>
                </a:r>
              </a:p>
            </c:rich>
          </c:tx>
          <c:layout>
            <c:manualLayout>
              <c:xMode val="edge"/>
              <c:yMode val="edge"/>
              <c:x val="0.86430027866054016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151410560"/>
        <c:crosses val="autoZero"/>
        <c:auto val="1"/>
        <c:lblAlgn val="ctr"/>
        <c:lblOffset val="1"/>
        <c:tickLblSkip val="5"/>
        <c:noMultiLvlLbl val="0"/>
      </c:catAx>
      <c:valAx>
        <c:axId val="151410560"/>
        <c:scaling>
          <c:orientation val="minMax"/>
          <c:max val="0"/>
          <c:min val="-15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Cohort components of change </a:t>
                </a:r>
              </a:p>
            </c:rich>
          </c:tx>
          <c:layout>
            <c:manualLayout>
              <c:xMode val="edge"/>
              <c:yMode val="edge"/>
              <c:x val="0.23759123939841709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5140864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9534771671013"/>
          <c:y val="5.326901470629735E-2"/>
          <c:w val="0.79712657423360267"/>
          <c:h val="0.84748936425865218"/>
        </c:manualLayout>
      </c:layout>
      <c:barChart>
        <c:barDir val="bar"/>
        <c:grouping val="clustered"/>
        <c:varyColors val="0"/>
        <c:ser>
          <c:idx val="2"/>
          <c:order val="0"/>
          <c:spPr>
            <a:solidFill>
              <a:schemeClr val="tx1">
                <a:lumMod val="65000"/>
                <a:lumOff val="35000"/>
              </a:schemeClr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Qld!$A$6:$A$111</c:f>
              <c:numCache>
                <c:formatCode>General</c:formatCode>
                <c:ptCount val="10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</c:numCache>
            </c:numRef>
          </c:cat>
          <c:val>
            <c:numRef>
              <c:f>Qld!$B$6:$B$111</c:f>
              <c:numCache>
                <c:formatCode>0</c:formatCode>
                <c:ptCount val="106"/>
                <c:pt idx="0">
                  <c:v>62894</c:v>
                </c:pt>
                <c:pt idx="1">
                  <c:v>63689.5</c:v>
                </c:pt>
                <c:pt idx="2">
                  <c:v>64452.5</c:v>
                </c:pt>
                <c:pt idx="3">
                  <c:v>63631</c:v>
                </c:pt>
                <c:pt idx="4">
                  <c:v>63333</c:v>
                </c:pt>
                <c:pt idx="5">
                  <c:v>64296.5</c:v>
                </c:pt>
                <c:pt idx="6">
                  <c:v>64386</c:v>
                </c:pt>
                <c:pt idx="7">
                  <c:v>63716.5</c:v>
                </c:pt>
                <c:pt idx="8">
                  <c:v>63486.5</c:v>
                </c:pt>
                <c:pt idx="9">
                  <c:v>62946.5</c:v>
                </c:pt>
                <c:pt idx="10">
                  <c:v>61345</c:v>
                </c:pt>
                <c:pt idx="11">
                  <c:v>60041.5</c:v>
                </c:pt>
                <c:pt idx="12">
                  <c:v>59829</c:v>
                </c:pt>
                <c:pt idx="13">
                  <c:v>60713</c:v>
                </c:pt>
                <c:pt idx="14">
                  <c:v>60856.5</c:v>
                </c:pt>
                <c:pt idx="15">
                  <c:v>60601.5</c:v>
                </c:pt>
                <c:pt idx="16">
                  <c:v>60987.5</c:v>
                </c:pt>
                <c:pt idx="17">
                  <c:v>61462.5</c:v>
                </c:pt>
                <c:pt idx="18">
                  <c:v>62176</c:v>
                </c:pt>
                <c:pt idx="19">
                  <c:v>64209.5</c:v>
                </c:pt>
                <c:pt idx="20">
                  <c:v>65675.5</c:v>
                </c:pt>
                <c:pt idx="21">
                  <c:v>65982</c:v>
                </c:pt>
                <c:pt idx="22">
                  <c:v>67206</c:v>
                </c:pt>
                <c:pt idx="23">
                  <c:v>68995</c:v>
                </c:pt>
                <c:pt idx="24">
                  <c:v>69931.5</c:v>
                </c:pt>
                <c:pt idx="25">
                  <c:v>69200</c:v>
                </c:pt>
                <c:pt idx="26">
                  <c:v>67976</c:v>
                </c:pt>
                <c:pt idx="27">
                  <c:v>67620.5</c:v>
                </c:pt>
                <c:pt idx="28">
                  <c:v>68004</c:v>
                </c:pt>
                <c:pt idx="29">
                  <c:v>68573.5</c:v>
                </c:pt>
                <c:pt idx="30">
                  <c:v>68848.5</c:v>
                </c:pt>
                <c:pt idx="31">
                  <c:v>68570.5</c:v>
                </c:pt>
                <c:pt idx="32">
                  <c:v>67049.5</c:v>
                </c:pt>
                <c:pt idx="33">
                  <c:v>65594</c:v>
                </c:pt>
                <c:pt idx="34">
                  <c:v>64214</c:v>
                </c:pt>
                <c:pt idx="35">
                  <c:v>62377.5</c:v>
                </c:pt>
                <c:pt idx="36">
                  <c:v>61279.5</c:v>
                </c:pt>
                <c:pt idx="37">
                  <c:v>61269.5</c:v>
                </c:pt>
                <c:pt idx="38">
                  <c:v>61790</c:v>
                </c:pt>
                <c:pt idx="39">
                  <c:v>62725</c:v>
                </c:pt>
                <c:pt idx="40">
                  <c:v>64474</c:v>
                </c:pt>
                <c:pt idx="41">
                  <c:v>66380</c:v>
                </c:pt>
                <c:pt idx="42">
                  <c:v>68674</c:v>
                </c:pt>
                <c:pt idx="43">
                  <c:v>70361</c:v>
                </c:pt>
                <c:pt idx="44">
                  <c:v>68849.5</c:v>
                </c:pt>
                <c:pt idx="45">
                  <c:v>66039.5</c:v>
                </c:pt>
                <c:pt idx="46">
                  <c:v>63861</c:v>
                </c:pt>
                <c:pt idx="47">
                  <c:v>61915</c:v>
                </c:pt>
                <c:pt idx="48">
                  <c:v>60978.5</c:v>
                </c:pt>
                <c:pt idx="49">
                  <c:v>60832</c:v>
                </c:pt>
                <c:pt idx="50">
                  <c:v>62153.5</c:v>
                </c:pt>
                <c:pt idx="51">
                  <c:v>63261.5</c:v>
                </c:pt>
                <c:pt idx="52">
                  <c:v>63394.5</c:v>
                </c:pt>
                <c:pt idx="53">
                  <c:v>63129</c:v>
                </c:pt>
                <c:pt idx="54">
                  <c:v>61699</c:v>
                </c:pt>
                <c:pt idx="55">
                  <c:v>59851.5</c:v>
                </c:pt>
                <c:pt idx="56">
                  <c:v>58318.5</c:v>
                </c:pt>
                <c:pt idx="57">
                  <c:v>56573</c:v>
                </c:pt>
                <c:pt idx="58">
                  <c:v>55463</c:v>
                </c:pt>
                <c:pt idx="59">
                  <c:v>54358</c:v>
                </c:pt>
                <c:pt idx="60">
                  <c:v>52733</c:v>
                </c:pt>
                <c:pt idx="61">
                  <c:v>51652.5</c:v>
                </c:pt>
                <c:pt idx="62">
                  <c:v>50739</c:v>
                </c:pt>
                <c:pt idx="63">
                  <c:v>49688</c:v>
                </c:pt>
                <c:pt idx="64">
                  <c:v>48954.5</c:v>
                </c:pt>
                <c:pt idx="65">
                  <c:v>47867</c:v>
                </c:pt>
                <c:pt idx="66">
                  <c:v>46969</c:v>
                </c:pt>
                <c:pt idx="67">
                  <c:v>47734</c:v>
                </c:pt>
                <c:pt idx="68">
                  <c:v>44892.5</c:v>
                </c:pt>
                <c:pt idx="69">
                  <c:v>40557.5</c:v>
                </c:pt>
                <c:pt idx="70">
                  <c:v>38571</c:v>
                </c:pt>
                <c:pt idx="71">
                  <c:v>35219.5</c:v>
                </c:pt>
                <c:pt idx="72">
                  <c:v>32897</c:v>
                </c:pt>
                <c:pt idx="73">
                  <c:v>31117</c:v>
                </c:pt>
                <c:pt idx="74">
                  <c:v>28951</c:v>
                </c:pt>
                <c:pt idx="75">
                  <c:v>27079.5</c:v>
                </c:pt>
                <c:pt idx="76">
                  <c:v>24922.5</c:v>
                </c:pt>
                <c:pt idx="77">
                  <c:v>23205.5</c:v>
                </c:pt>
                <c:pt idx="78">
                  <c:v>21724</c:v>
                </c:pt>
                <c:pt idx="79">
                  <c:v>20092</c:v>
                </c:pt>
                <c:pt idx="80">
                  <c:v>18334</c:v>
                </c:pt>
                <c:pt idx="81">
                  <c:v>17008</c:v>
                </c:pt>
                <c:pt idx="82">
                  <c:v>15999</c:v>
                </c:pt>
                <c:pt idx="83">
                  <c:v>15197.5</c:v>
                </c:pt>
                <c:pt idx="84">
                  <c:v>14365.5</c:v>
                </c:pt>
                <c:pt idx="85">
                  <c:v>13067.481888392676</c:v>
                </c:pt>
                <c:pt idx="86">
                  <c:v>11886.241854007973</c:v>
                </c:pt>
                <c:pt idx="87">
                  <c:v>10485.555786519772</c:v>
                </c:pt>
                <c:pt idx="88">
                  <c:v>9095.1891616708162</c:v>
                </c:pt>
                <c:pt idx="89">
                  <c:v>7870.5199340174249</c:v>
                </c:pt>
                <c:pt idx="90">
                  <c:v>6553.4262968199155</c:v>
                </c:pt>
                <c:pt idx="91">
                  <c:v>5352.1216150284336</c:v>
                </c:pt>
                <c:pt idx="92">
                  <c:v>4389.8907772925468</c:v>
                </c:pt>
                <c:pt idx="93">
                  <c:v>3498.0524074085715</c:v>
                </c:pt>
                <c:pt idx="94">
                  <c:v>2602.307723842237</c:v>
                </c:pt>
                <c:pt idx="95">
                  <c:v>1761.7594086781553</c:v>
                </c:pt>
                <c:pt idx="96">
                  <c:v>1252.2189678037541</c:v>
                </c:pt>
                <c:pt idx="97">
                  <c:v>899.42780559525806</c:v>
                </c:pt>
                <c:pt idx="98">
                  <c:v>623.61643490802737</c:v>
                </c:pt>
                <c:pt idx="99">
                  <c:v>426.54771013311415</c:v>
                </c:pt>
                <c:pt idx="100">
                  <c:v>271.29761984158853</c:v>
                </c:pt>
                <c:pt idx="101">
                  <c:v>169.35497660944125</c:v>
                </c:pt>
                <c:pt idx="102">
                  <c:v>98.139571651927128</c:v>
                </c:pt>
                <c:pt idx="103">
                  <c:v>52.759312155071967</c:v>
                </c:pt>
                <c:pt idx="104">
                  <c:v>29.501797784002857</c:v>
                </c:pt>
                <c:pt idx="105">
                  <c:v>32.088949839286379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1459712"/>
        <c:axId val="151461888"/>
      </c:barChart>
      <c:catAx>
        <c:axId val="15145971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layout>
            <c:manualLayout>
              <c:xMode val="edge"/>
              <c:yMode val="edge"/>
              <c:x val="2.6133890616761177E-2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spPr>
          <a:ln>
            <a:solidFill>
              <a:schemeClr val="tx1"/>
            </a:solidFill>
          </a:ln>
        </c:spPr>
        <c:crossAx val="151461888"/>
        <c:crosses val="autoZero"/>
        <c:auto val="1"/>
        <c:lblAlgn val="ctr"/>
        <c:lblOffset val="1"/>
        <c:tickLblSkip val="5"/>
        <c:noMultiLvlLbl val="0"/>
      </c:catAx>
      <c:valAx>
        <c:axId val="151461888"/>
        <c:scaling>
          <c:orientation val="minMax"/>
          <c:max val="10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Population</a:t>
                </a:r>
              </a:p>
            </c:rich>
          </c:tx>
          <c:layout>
            <c:manualLayout>
              <c:xMode val="edge"/>
              <c:yMode val="edge"/>
              <c:x val="0.41545867066830827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51459712"/>
        <c:crosses val="autoZero"/>
        <c:crossBetween val="between"/>
      </c:valAx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0717127530775825"/>
          <c:y val="3.5478876587538268E-2"/>
          <c:w val="0.1345514638952959"/>
          <c:h val="8.469860149794068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46684074516394E-2"/>
          <c:y val="5.2491185382943013E-2"/>
          <c:w val="0.7865417079934417"/>
          <c:h val="0.84826722839902524"/>
        </c:manualLayout>
      </c:layout>
      <c:barChart>
        <c:barDir val="bar"/>
        <c:grouping val="clustered"/>
        <c:varyColors val="0"/>
        <c:ser>
          <c:idx val="5"/>
          <c:order val="0"/>
          <c:tx>
            <c:v>net migration gains</c:v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Qld!$D$6:$D$111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Qld!$Z$6:$Z$111</c:f>
              <c:numCache>
                <c:formatCode>0</c:formatCode>
                <c:ptCount val="106"/>
                <c:pt idx="0">
                  <c:v>0</c:v>
                </c:pt>
                <c:pt idx="1">
                  <c:v>-63982.400000000001</c:v>
                </c:pt>
                <c:pt idx="2">
                  <c:v>-64752.800000000003</c:v>
                </c:pt>
                <c:pt idx="3">
                  <c:v>-63959.199999999997</c:v>
                </c:pt>
                <c:pt idx="4">
                  <c:v>-63726.7</c:v>
                </c:pt>
                <c:pt idx="5">
                  <c:v>-64704.6</c:v>
                </c:pt>
                <c:pt idx="6">
                  <c:v>-64752.800000000003</c:v>
                </c:pt>
                <c:pt idx="7">
                  <c:v>-64090</c:v>
                </c:pt>
                <c:pt idx="8">
                  <c:v>-63838.400000000001</c:v>
                </c:pt>
                <c:pt idx="9">
                  <c:v>-63302.5</c:v>
                </c:pt>
                <c:pt idx="10">
                  <c:v>-61711.7</c:v>
                </c:pt>
                <c:pt idx="11">
                  <c:v>-60375.199999999997</c:v>
                </c:pt>
                <c:pt idx="12">
                  <c:v>-60205.8</c:v>
                </c:pt>
                <c:pt idx="13">
                  <c:v>-61103.5</c:v>
                </c:pt>
                <c:pt idx="14">
                  <c:v>-61263.1</c:v>
                </c:pt>
                <c:pt idx="15">
                  <c:v>-60995.5</c:v>
                </c:pt>
                <c:pt idx="16">
                  <c:v>-61415.7</c:v>
                </c:pt>
                <c:pt idx="17">
                  <c:v>-61880.7</c:v>
                </c:pt>
                <c:pt idx="18">
                  <c:v>-62658.8</c:v>
                </c:pt>
                <c:pt idx="19">
                  <c:v>-64727.1</c:v>
                </c:pt>
                <c:pt idx="20">
                  <c:v>-66229.399999999994</c:v>
                </c:pt>
                <c:pt idx="21">
                  <c:v>-66631.199999999997</c:v>
                </c:pt>
                <c:pt idx="22">
                  <c:v>-67929.2</c:v>
                </c:pt>
                <c:pt idx="23">
                  <c:v>-69721</c:v>
                </c:pt>
                <c:pt idx="24">
                  <c:v>-70700.5</c:v>
                </c:pt>
                <c:pt idx="25">
                  <c:v>-70009.3</c:v>
                </c:pt>
                <c:pt idx="26">
                  <c:v>-68793.3</c:v>
                </c:pt>
                <c:pt idx="27">
                  <c:v>-68508.800000000003</c:v>
                </c:pt>
                <c:pt idx="28">
                  <c:v>-68939.5</c:v>
                </c:pt>
                <c:pt idx="29">
                  <c:v>-69618</c:v>
                </c:pt>
                <c:pt idx="30">
                  <c:v>-69929.8</c:v>
                </c:pt>
                <c:pt idx="31">
                  <c:v>-69766.100000000006</c:v>
                </c:pt>
                <c:pt idx="32">
                  <c:v>-68281.7</c:v>
                </c:pt>
                <c:pt idx="33">
                  <c:v>-66836.899999999994</c:v>
                </c:pt>
                <c:pt idx="34">
                  <c:v>-65482.8</c:v>
                </c:pt>
                <c:pt idx="35">
                  <c:v>-63687.6</c:v>
                </c:pt>
                <c:pt idx="36">
                  <c:v>-62731.8</c:v>
                </c:pt>
                <c:pt idx="37">
                  <c:v>-62818.3</c:v>
                </c:pt>
                <c:pt idx="38">
                  <c:v>-63461.7</c:v>
                </c:pt>
                <c:pt idx="39">
                  <c:v>-64521.9</c:v>
                </c:pt>
                <c:pt idx="40">
                  <c:v>-66442.100000000006</c:v>
                </c:pt>
                <c:pt idx="41">
                  <c:v>-68559.100000000006</c:v>
                </c:pt>
                <c:pt idx="42">
                  <c:v>-71058.399999999994</c:v>
                </c:pt>
                <c:pt idx="43">
                  <c:v>-72927.600000000006</c:v>
                </c:pt>
                <c:pt idx="44">
                  <c:v>-71369.100000000006</c:v>
                </c:pt>
                <c:pt idx="45">
                  <c:v>-68611.100000000006</c:v>
                </c:pt>
                <c:pt idx="46">
                  <c:v>-66522.5</c:v>
                </c:pt>
                <c:pt idx="47">
                  <c:v>-64561.8</c:v>
                </c:pt>
                <c:pt idx="48">
                  <c:v>-63672.7</c:v>
                </c:pt>
                <c:pt idx="49">
                  <c:v>-63760.3</c:v>
                </c:pt>
                <c:pt idx="50">
                  <c:v>-65348</c:v>
                </c:pt>
                <c:pt idx="51">
                  <c:v>-66724.600000000006</c:v>
                </c:pt>
                <c:pt idx="52">
                  <c:v>-67100.800000000003</c:v>
                </c:pt>
                <c:pt idx="53">
                  <c:v>-67000.600000000006</c:v>
                </c:pt>
                <c:pt idx="54">
                  <c:v>-65795.8</c:v>
                </c:pt>
                <c:pt idx="55">
                  <c:v>-64082.400000000001</c:v>
                </c:pt>
                <c:pt idx="56">
                  <c:v>-62585.4</c:v>
                </c:pt>
                <c:pt idx="57">
                  <c:v>-61067</c:v>
                </c:pt>
                <c:pt idx="58">
                  <c:v>-60207</c:v>
                </c:pt>
                <c:pt idx="59">
                  <c:v>-59243.6</c:v>
                </c:pt>
                <c:pt idx="60">
                  <c:v>-57747.6</c:v>
                </c:pt>
                <c:pt idx="61">
                  <c:v>-56884.1</c:v>
                </c:pt>
                <c:pt idx="62">
                  <c:v>-56305.7</c:v>
                </c:pt>
                <c:pt idx="63">
                  <c:v>-55616.6</c:v>
                </c:pt>
                <c:pt idx="64">
                  <c:v>-55180.2</c:v>
                </c:pt>
                <c:pt idx="65">
                  <c:v>-54400.3</c:v>
                </c:pt>
                <c:pt idx="66">
                  <c:v>-54004.2</c:v>
                </c:pt>
                <c:pt idx="67">
                  <c:v>-55447.5</c:v>
                </c:pt>
                <c:pt idx="68">
                  <c:v>-52716.800000000003</c:v>
                </c:pt>
                <c:pt idx="69">
                  <c:v>-48484.7</c:v>
                </c:pt>
                <c:pt idx="70">
                  <c:v>-46791.6</c:v>
                </c:pt>
                <c:pt idx="71">
                  <c:v>-43731</c:v>
                </c:pt>
                <c:pt idx="72">
                  <c:v>-41635.699999999997</c:v>
                </c:pt>
                <c:pt idx="73">
                  <c:v>-40399.9</c:v>
                </c:pt>
                <c:pt idx="74">
                  <c:v>-38590.1</c:v>
                </c:pt>
                <c:pt idx="75">
                  <c:v>-37082.9</c:v>
                </c:pt>
                <c:pt idx="76">
                  <c:v>-35342.300000000003</c:v>
                </c:pt>
                <c:pt idx="77">
                  <c:v>-34140.1</c:v>
                </c:pt>
                <c:pt idx="78">
                  <c:v>-33222.400000000001</c:v>
                </c:pt>
                <c:pt idx="79">
                  <c:v>-31931.5</c:v>
                </c:pt>
                <c:pt idx="80">
                  <c:v>-30677.3</c:v>
                </c:pt>
                <c:pt idx="81">
                  <c:v>-30196.2</c:v>
                </c:pt>
                <c:pt idx="82">
                  <c:v>-30325.5</c:v>
                </c:pt>
                <c:pt idx="83">
                  <c:v>-30950.9</c:v>
                </c:pt>
                <c:pt idx="84">
                  <c:v>-31622.7</c:v>
                </c:pt>
                <c:pt idx="85">
                  <c:v>-31604.581888392677</c:v>
                </c:pt>
                <c:pt idx="86">
                  <c:v>-31940.641854007976</c:v>
                </c:pt>
                <c:pt idx="87">
                  <c:v>-31998.755786519774</c:v>
                </c:pt>
                <c:pt idx="88">
                  <c:v>-31729.589161670818</c:v>
                </c:pt>
                <c:pt idx="89">
                  <c:v>-31746.919934017427</c:v>
                </c:pt>
                <c:pt idx="90">
                  <c:v>-31195.026296819913</c:v>
                </c:pt>
                <c:pt idx="91">
                  <c:v>-30803.221615028433</c:v>
                </c:pt>
                <c:pt idx="92">
                  <c:v>-30643.990777292543</c:v>
                </c:pt>
                <c:pt idx="93">
                  <c:v>-30670.852407408569</c:v>
                </c:pt>
                <c:pt idx="94">
                  <c:v>-29734.007723842238</c:v>
                </c:pt>
                <c:pt idx="95">
                  <c:v>-27768.559408678153</c:v>
                </c:pt>
                <c:pt idx="96">
                  <c:v>-26831.118967803755</c:v>
                </c:pt>
                <c:pt idx="97">
                  <c:v>-26602.327805595258</c:v>
                </c:pt>
                <c:pt idx="98">
                  <c:v>-26559.916434908027</c:v>
                </c:pt>
                <c:pt idx="99">
                  <c:v>-26944.647710133111</c:v>
                </c:pt>
                <c:pt idx="100">
                  <c:v>-27249.597619841588</c:v>
                </c:pt>
                <c:pt idx="101">
                  <c:v>-26501.35497660944</c:v>
                </c:pt>
                <c:pt idx="102">
                  <c:v>-25347.139571651926</c:v>
                </c:pt>
                <c:pt idx="103">
                  <c:v>-24376.55931215507</c:v>
                </c:pt>
                <c:pt idx="104">
                  <c:v>-23712.001797784003</c:v>
                </c:pt>
                <c:pt idx="105">
                  <c:v>-22833.088949839286</c:v>
                </c:pt>
              </c:numCache>
            </c:numRef>
          </c:val>
        </c:ser>
        <c:ser>
          <c:idx val="1"/>
          <c:order val="1"/>
          <c:tx>
            <c:strRef>
              <c:f>Qld!$Y$5</c:f>
              <c:strCache>
                <c:ptCount val="1"/>
                <c:pt idx="0">
                  <c:v>deaths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</c:spPr>
          <c:invertIfNegative val="0"/>
          <c:cat>
            <c:numRef>
              <c:f>Qld!$D$6:$D$111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Qld!$Y$6:$Y$111</c:f>
              <c:numCache>
                <c:formatCode>0</c:formatCode>
                <c:ptCount val="106"/>
                <c:pt idx="0">
                  <c:v>0</c:v>
                </c:pt>
                <c:pt idx="1">
                  <c:v>-63982.400000000001</c:v>
                </c:pt>
                <c:pt idx="2">
                  <c:v>-64752.800000000003</c:v>
                </c:pt>
                <c:pt idx="3">
                  <c:v>-63959.199999999997</c:v>
                </c:pt>
                <c:pt idx="4">
                  <c:v>-63726.7</c:v>
                </c:pt>
                <c:pt idx="5">
                  <c:v>-64704.6</c:v>
                </c:pt>
                <c:pt idx="6">
                  <c:v>-64752.800000000003</c:v>
                </c:pt>
                <c:pt idx="7">
                  <c:v>-64090</c:v>
                </c:pt>
                <c:pt idx="8">
                  <c:v>-63838.400000000001</c:v>
                </c:pt>
                <c:pt idx="9">
                  <c:v>-63302.5</c:v>
                </c:pt>
                <c:pt idx="10">
                  <c:v>-61711.7</c:v>
                </c:pt>
                <c:pt idx="11">
                  <c:v>-60375.199999999997</c:v>
                </c:pt>
                <c:pt idx="12">
                  <c:v>-60205.8</c:v>
                </c:pt>
                <c:pt idx="13">
                  <c:v>-61103.5</c:v>
                </c:pt>
                <c:pt idx="14">
                  <c:v>-61263.1</c:v>
                </c:pt>
                <c:pt idx="15">
                  <c:v>-60995.5</c:v>
                </c:pt>
                <c:pt idx="16">
                  <c:v>-61415.7</c:v>
                </c:pt>
                <c:pt idx="17">
                  <c:v>-61880.7</c:v>
                </c:pt>
                <c:pt idx="18">
                  <c:v>-62658.8</c:v>
                </c:pt>
                <c:pt idx="19">
                  <c:v>-64727.1</c:v>
                </c:pt>
                <c:pt idx="20">
                  <c:v>-66229.399999999994</c:v>
                </c:pt>
                <c:pt idx="21">
                  <c:v>-66631.199999999997</c:v>
                </c:pt>
                <c:pt idx="22">
                  <c:v>-67929.2</c:v>
                </c:pt>
                <c:pt idx="23">
                  <c:v>-69721</c:v>
                </c:pt>
                <c:pt idx="24">
                  <c:v>-70700.5</c:v>
                </c:pt>
                <c:pt idx="25">
                  <c:v>-70009.3</c:v>
                </c:pt>
                <c:pt idx="26">
                  <c:v>-68793.3</c:v>
                </c:pt>
                <c:pt idx="27">
                  <c:v>-68508.800000000003</c:v>
                </c:pt>
                <c:pt idx="28">
                  <c:v>-68939.5</c:v>
                </c:pt>
                <c:pt idx="29">
                  <c:v>-69618</c:v>
                </c:pt>
                <c:pt idx="30">
                  <c:v>-69929.8</c:v>
                </c:pt>
                <c:pt idx="31">
                  <c:v>-69766.100000000006</c:v>
                </c:pt>
                <c:pt idx="32">
                  <c:v>-68281.7</c:v>
                </c:pt>
                <c:pt idx="33">
                  <c:v>-66836.899999999994</c:v>
                </c:pt>
                <c:pt idx="34">
                  <c:v>-65482.8</c:v>
                </c:pt>
                <c:pt idx="35">
                  <c:v>-63687.6</c:v>
                </c:pt>
                <c:pt idx="36">
                  <c:v>-62731.8</c:v>
                </c:pt>
                <c:pt idx="37">
                  <c:v>-62818.3</c:v>
                </c:pt>
                <c:pt idx="38">
                  <c:v>-63461.7</c:v>
                </c:pt>
                <c:pt idx="39">
                  <c:v>-64521.9</c:v>
                </c:pt>
                <c:pt idx="40">
                  <c:v>-66442.100000000006</c:v>
                </c:pt>
                <c:pt idx="41">
                  <c:v>-68559.100000000006</c:v>
                </c:pt>
                <c:pt idx="42">
                  <c:v>-71058.399999999994</c:v>
                </c:pt>
                <c:pt idx="43">
                  <c:v>-72927.600000000006</c:v>
                </c:pt>
                <c:pt idx="44">
                  <c:v>-71369.100000000006</c:v>
                </c:pt>
                <c:pt idx="45">
                  <c:v>-68611.100000000006</c:v>
                </c:pt>
                <c:pt idx="46">
                  <c:v>-66522.5</c:v>
                </c:pt>
                <c:pt idx="47">
                  <c:v>-64561.8</c:v>
                </c:pt>
                <c:pt idx="48">
                  <c:v>-63672.7</c:v>
                </c:pt>
                <c:pt idx="49">
                  <c:v>-63760.3</c:v>
                </c:pt>
                <c:pt idx="50">
                  <c:v>-65348</c:v>
                </c:pt>
                <c:pt idx="51">
                  <c:v>-66724.600000000006</c:v>
                </c:pt>
                <c:pt idx="52">
                  <c:v>-67100.800000000003</c:v>
                </c:pt>
                <c:pt idx="53">
                  <c:v>-67000.600000000006</c:v>
                </c:pt>
                <c:pt idx="54">
                  <c:v>-65795.8</c:v>
                </c:pt>
                <c:pt idx="55">
                  <c:v>-64082.400000000001</c:v>
                </c:pt>
                <c:pt idx="56">
                  <c:v>-62585.4</c:v>
                </c:pt>
                <c:pt idx="57">
                  <c:v>-61067</c:v>
                </c:pt>
                <c:pt idx="58">
                  <c:v>-60207</c:v>
                </c:pt>
                <c:pt idx="59">
                  <c:v>-59243.6</c:v>
                </c:pt>
                <c:pt idx="60">
                  <c:v>-57747.6</c:v>
                </c:pt>
                <c:pt idx="61">
                  <c:v>-56884.1</c:v>
                </c:pt>
                <c:pt idx="62">
                  <c:v>-56305.7</c:v>
                </c:pt>
                <c:pt idx="63">
                  <c:v>-55616.6</c:v>
                </c:pt>
                <c:pt idx="64">
                  <c:v>-55180.2</c:v>
                </c:pt>
                <c:pt idx="65">
                  <c:v>-54400.3</c:v>
                </c:pt>
                <c:pt idx="66">
                  <c:v>-54004.2</c:v>
                </c:pt>
                <c:pt idx="67">
                  <c:v>-55447.5</c:v>
                </c:pt>
                <c:pt idx="68">
                  <c:v>-52716.800000000003</c:v>
                </c:pt>
                <c:pt idx="69">
                  <c:v>-48484.7</c:v>
                </c:pt>
                <c:pt idx="70">
                  <c:v>-46791.6</c:v>
                </c:pt>
                <c:pt idx="71">
                  <c:v>-43731</c:v>
                </c:pt>
                <c:pt idx="72">
                  <c:v>-41635.699999999997</c:v>
                </c:pt>
                <c:pt idx="73">
                  <c:v>-40399.9</c:v>
                </c:pt>
                <c:pt idx="74">
                  <c:v>-38590.1</c:v>
                </c:pt>
                <c:pt idx="75">
                  <c:v>-37082.9</c:v>
                </c:pt>
                <c:pt idx="76">
                  <c:v>-35342.300000000003</c:v>
                </c:pt>
                <c:pt idx="77">
                  <c:v>-34140.1</c:v>
                </c:pt>
                <c:pt idx="78">
                  <c:v>-33222.400000000001</c:v>
                </c:pt>
                <c:pt idx="79">
                  <c:v>-31931.5</c:v>
                </c:pt>
                <c:pt idx="80">
                  <c:v>-30677.3</c:v>
                </c:pt>
                <c:pt idx="81">
                  <c:v>-30196.2</c:v>
                </c:pt>
                <c:pt idx="82">
                  <c:v>-30325.5</c:v>
                </c:pt>
                <c:pt idx="83">
                  <c:v>-30950.9</c:v>
                </c:pt>
                <c:pt idx="84">
                  <c:v>-31622.7</c:v>
                </c:pt>
                <c:pt idx="85">
                  <c:v>-31604.581888392677</c:v>
                </c:pt>
                <c:pt idx="86">
                  <c:v>-31940.641854007976</c:v>
                </c:pt>
                <c:pt idx="87">
                  <c:v>-31998.755786519774</c:v>
                </c:pt>
                <c:pt idx="88">
                  <c:v>-31729.589161670818</c:v>
                </c:pt>
                <c:pt idx="89">
                  <c:v>-31746.919934017427</c:v>
                </c:pt>
                <c:pt idx="90">
                  <c:v>-31195.026296819913</c:v>
                </c:pt>
                <c:pt idx="91">
                  <c:v>-30803.221615028433</c:v>
                </c:pt>
                <c:pt idx="92">
                  <c:v>-30643.990777292543</c:v>
                </c:pt>
                <c:pt idx="93">
                  <c:v>-30670.852407408569</c:v>
                </c:pt>
                <c:pt idx="94">
                  <c:v>-29734.007723842238</c:v>
                </c:pt>
                <c:pt idx="95">
                  <c:v>-27768.559408678153</c:v>
                </c:pt>
                <c:pt idx="96">
                  <c:v>-26831.118967803755</c:v>
                </c:pt>
                <c:pt idx="97">
                  <c:v>-26602.327805595258</c:v>
                </c:pt>
                <c:pt idx="98">
                  <c:v>-26559.916434908027</c:v>
                </c:pt>
                <c:pt idx="99">
                  <c:v>-26944.647710133111</c:v>
                </c:pt>
                <c:pt idx="100">
                  <c:v>-27249.597619841588</c:v>
                </c:pt>
                <c:pt idx="101">
                  <c:v>-26501.35497660944</c:v>
                </c:pt>
                <c:pt idx="102">
                  <c:v>-25347.139571651926</c:v>
                </c:pt>
                <c:pt idx="103">
                  <c:v>-24376.55931215507</c:v>
                </c:pt>
                <c:pt idx="104">
                  <c:v>-23712.001797784003</c:v>
                </c:pt>
                <c:pt idx="105">
                  <c:v>-22833.088949839286</c:v>
                </c:pt>
              </c:numCache>
            </c:numRef>
          </c:val>
        </c:ser>
        <c:ser>
          <c:idx val="2"/>
          <c:order val="2"/>
          <c:tx>
            <c:strRef>
              <c:f>Qld!$AA$5</c:f>
              <c:strCache>
                <c:ptCount val="1"/>
                <c:pt idx="0">
                  <c:v>net mig 2</c:v>
                </c:pt>
              </c:strCache>
            </c:strRef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Qld!$D$6:$D$111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Qld!$AA$6:$AA$111</c:f>
              <c:numCache>
                <c:formatCode>0</c:formatCode>
                <c:ptCount val="106"/>
                <c:pt idx="0">
                  <c:v>0</c:v>
                </c:pt>
                <c:pt idx="1">
                  <c:v>-63689.5</c:v>
                </c:pt>
                <c:pt idx="2">
                  <c:v>-64452.5</c:v>
                </c:pt>
                <c:pt idx="3">
                  <c:v>-63631</c:v>
                </c:pt>
                <c:pt idx="4">
                  <c:v>-63333</c:v>
                </c:pt>
                <c:pt idx="5">
                  <c:v>-64296.5</c:v>
                </c:pt>
                <c:pt idx="6">
                  <c:v>-64386</c:v>
                </c:pt>
                <c:pt idx="7">
                  <c:v>-63716.5</c:v>
                </c:pt>
                <c:pt idx="8">
                  <c:v>-63486.5</c:v>
                </c:pt>
                <c:pt idx="9">
                  <c:v>-62946.5</c:v>
                </c:pt>
                <c:pt idx="10">
                  <c:v>-61345</c:v>
                </c:pt>
                <c:pt idx="11">
                  <c:v>-60041.5</c:v>
                </c:pt>
                <c:pt idx="12">
                  <c:v>-59829</c:v>
                </c:pt>
                <c:pt idx="13">
                  <c:v>-60713</c:v>
                </c:pt>
                <c:pt idx="14">
                  <c:v>-60856.5</c:v>
                </c:pt>
                <c:pt idx="15">
                  <c:v>-60601.5</c:v>
                </c:pt>
                <c:pt idx="16">
                  <c:v>-60987.5</c:v>
                </c:pt>
                <c:pt idx="17">
                  <c:v>-61462.5</c:v>
                </c:pt>
                <c:pt idx="18">
                  <c:v>-62176</c:v>
                </c:pt>
                <c:pt idx="19">
                  <c:v>-64209.5</c:v>
                </c:pt>
                <c:pt idx="20">
                  <c:v>-65675.5</c:v>
                </c:pt>
                <c:pt idx="21">
                  <c:v>-65982</c:v>
                </c:pt>
                <c:pt idx="22">
                  <c:v>-67206</c:v>
                </c:pt>
                <c:pt idx="23">
                  <c:v>-68995</c:v>
                </c:pt>
                <c:pt idx="24">
                  <c:v>-69931.5</c:v>
                </c:pt>
                <c:pt idx="25">
                  <c:v>-69200</c:v>
                </c:pt>
                <c:pt idx="26">
                  <c:v>-67976</c:v>
                </c:pt>
                <c:pt idx="27">
                  <c:v>-67620.5</c:v>
                </c:pt>
                <c:pt idx="28">
                  <c:v>-68004</c:v>
                </c:pt>
                <c:pt idx="29">
                  <c:v>-68573.5</c:v>
                </c:pt>
                <c:pt idx="30">
                  <c:v>-68848.5</c:v>
                </c:pt>
                <c:pt idx="31">
                  <c:v>-68570.5</c:v>
                </c:pt>
                <c:pt idx="32">
                  <c:v>-67049.5</c:v>
                </c:pt>
                <c:pt idx="33">
                  <c:v>-65594</c:v>
                </c:pt>
                <c:pt idx="34">
                  <c:v>-64214</c:v>
                </c:pt>
                <c:pt idx="35">
                  <c:v>-62377.5</c:v>
                </c:pt>
                <c:pt idx="36">
                  <c:v>-61279.5</c:v>
                </c:pt>
                <c:pt idx="37">
                  <c:v>-61269.5</c:v>
                </c:pt>
                <c:pt idx="38">
                  <c:v>-61790</c:v>
                </c:pt>
                <c:pt idx="39">
                  <c:v>-62725</c:v>
                </c:pt>
                <c:pt idx="40">
                  <c:v>-64474</c:v>
                </c:pt>
                <c:pt idx="41">
                  <c:v>-66380</c:v>
                </c:pt>
                <c:pt idx="42">
                  <c:v>-68674</c:v>
                </c:pt>
                <c:pt idx="43">
                  <c:v>-70361</c:v>
                </c:pt>
                <c:pt idx="44">
                  <c:v>-68849.5</c:v>
                </c:pt>
                <c:pt idx="45">
                  <c:v>-66039.5</c:v>
                </c:pt>
                <c:pt idx="46">
                  <c:v>-63861</c:v>
                </c:pt>
                <c:pt idx="47">
                  <c:v>-61915</c:v>
                </c:pt>
                <c:pt idx="48">
                  <c:v>-60978.5</c:v>
                </c:pt>
                <c:pt idx="49">
                  <c:v>-60832</c:v>
                </c:pt>
                <c:pt idx="50">
                  <c:v>-62153.5</c:v>
                </c:pt>
                <c:pt idx="51">
                  <c:v>-63261.5</c:v>
                </c:pt>
                <c:pt idx="52">
                  <c:v>-63394.5</c:v>
                </c:pt>
                <c:pt idx="53">
                  <c:v>-63129</c:v>
                </c:pt>
                <c:pt idx="54">
                  <c:v>-61699</c:v>
                </c:pt>
                <c:pt idx="55">
                  <c:v>-59851.5</c:v>
                </c:pt>
                <c:pt idx="56">
                  <c:v>-58318.5</c:v>
                </c:pt>
                <c:pt idx="57">
                  <c:v>-56573</c:v>
                </c:pt>
                <c:pt idx="58">
                  <c:v>-55463</c:v>
                </c:pt>
                <c:pt idx="59">
                  <c:v>-54358</c:v>
                </c:pt>
                <c:pt idx="60">
                  <c:v>-52733</c:v>
                </c:pt>
                <c:pt idx="61">
                  <c:v>-51652.5</c:v>
                </c:pt>
                <c:pt idx="62">
                  <c:v>-50739</c:v>
                </c:pt>
                <c:pt idx="63">
                  <c:v>-49688</c:v>
                </c:pt>
                <c:pt idx="64">
                  <c:v>-48954.5</c:v>
                </c:pt>
                <c:pt idx="65">
                  <c:v>-47867</c:v>
                </c:pt>
                <c:pt idx="66">
                  <c:v>-46969</c:v>
                </c:pt>
                <c:pt idx="67">
                  <c:v>-47734</c:v>
                </c:pt>
                <c:pt idx="68">
                  <c:v>-44892.5</c:v>
                </c:pt>
                <c:pt idx="69">
                  <c:v>-40557.5</c:v>
                </c:pt>
                <c:pt idx="70">
                  <c:v>-38571</c:v>
                </c:pt>
                <c:pt idx="71">
                  <c:v>-35219.5</c:v>
                </c:pt>
                <c:pt idx="72">
                  <c:v>-32897</c:v>
                </c:pt>
                <c:pt idx="73">
                  <c:v>-31117</c:v>
                </c:pt>
                <c:pt idx="74">
                  <c:v>-28951</c:v>
                </c:pt>
                <c:pt idx="75">
                  <c:v>-27079.5</c:v>
                </c:pt>
                <c:pt idx="76">
                  <c:v>-24922.5</c:v>
                </c:pt>
                <c:pt idx="77">
                  <c:v>-23205.5</c:v>
                </c:pt>
                <c:pt idx="78">
                  <c:v>-21724</c:v>
                </c:pt>
                <c:pt idx="79">
                  <c:v>-20092</c:v>
                </c:pt>
                <c:pt idx="80">
                  <c:v>-18334</c:v>
                </c:pt>
                <c:pt idx="81">
                  <c:v>-17008</c:v>
                </c:pt>
                <c:pt idx="82">
                  <c:v>-15999</c:v>
                </c:pt>
                <c:pt idx="83">
                  <c:v>-15197.5</c:v>
                </c:pt>
                <c:pt idx="84">
                  <c:v>-14365.5</c:v>
                </c:pt>
                <c:pt idx="85">
                  <c:v>-13067.481888392676</c:v>
                </c:pt>
                <c:pt idx="86">
                  <c:v>-11886.241854007973</c:v>
                </c:pt>
                <c:pt idx="87">
                  <c:v>-10485.555786519772</c:v>
                </c:pt>
                <c:pt idx="88">
                  <c:v>-9095.1891616708162</c:v>
                </c:pt>
                <c:pt idx="89">
                  <c:v>-7870.5199340174249</c:v>
                </c:pt>
                <c:pt idx="90">
                  <c:v>-6553.4262968199155</c:v>
                </c:pt>
                <c:pt idx="91">
                  <c:v>-5352.1216150284336</c:v>
                </c:pt>
                <c:pt idx="92">
                  <c:v>-4389.8907772925468</c:v>
                </c:pt>
                <c:pt idx="93">
                  <c:v>-3498.0524074085715</c:v>
                </c:pt>
                <c:pt idx="94">
                  <c:v>-2602.307723842237</c:v>
                </c:pt>
                <c:pt idx="95">
                  <c:v>-1761.7594086781553</c:v>
                </c:pt>
                <c:pt idx="96">
                  <c:v>-1252.2189678037541</c:v>
                </c:pt>
                <c:pt idx="97">
                  <c:v>-899.42780559525806</c:v>
                </c:pt>
                <c:pt idx="98">
                  <c:v>-623.61643490802737</c:v>
                </c:pt>
                <c:pt idx="99">
                  <c:v>-426.54771013311415</c:v>
                </c:pt>
                <c:pt idx="100">
                  <c:v>-271.29761984158853</c:v>
                </c:pt>
                <c:pt idx="101">
                  <c:v>-169.35497660944125</c:v>
                </c:pt>
                <c:pt idx="102">
                  <c:v>-98.139571651927128</c:v>
                </c:pt>
                <c:pt idx="103">
                  <c:v>-52.759312155071967</c:v>
                </c:pt>
                <c:pt idx="104">
                  <c:v>-29.501797784002857</c:v>
                </c:pt>
                <c:pt idx="105">
                  <c:v>-32.088949839286379</c:v>
                </c:pt>
              </c:numCache>
            </c:numRef>
          </c:val>
        </c:ser>
        <c:ser>
          <c:idx val="6"/>
          <c:order val="3"/>
          <c:tx>
            <c:v>births</c:v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</c:spPr>
          <c:invertIfNegative val="0"/>
          <c:cat>
            <c:numRef>
              <c:f>Qld!$D$6:$D$111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Qld!$V$6:$V$111</c:f>
              <c:numCache>
                <c:formatCode>General</c:formatCode>
                <c:ptCount val="106"/>
                <c:pt idx="0">
                  <c:v>-64014</c:v>
                </c:pt>
                <c:pt idx="1">
                  <c:v>-62983</c:v>
                </c:pt>
                <c:pt idx="2">
                  <c:v>-63641</c:v>
                </c:pt>
                <c:pt idx="3">
                  <c:v>-62025</c:v>
                </c:pt>
                <c:pt idx="4">
                  <c:v>-61888</c:v>
                </c:pt>
                <c:pt idx="5">
                  <c:v>-61838</c:v>
                </c:pt>
                <c:pt idx="6">
                  <c:v>-61242</c:v>
                </c:pt>
                <c:pt idx="7">
                  <c:v>-60053</c:v>
                </c:pt>
                <c:pt idx="8">
                  <c:v>-56372</c:v>
                </c:pt>
                <c:pt idx="9">
                  <c:v>-55032</c:v>
                </c:pt>
                <c:pt idx="10">
                  <c:v>-50604</c:v>
                </c:pt>
                <c:pt idx="11">
                  <c:v>-48342</c:v>
                </c:pt>
                <c:pt idx="12">
                  <c:v>-47771</c:v>
                </c:pt>
                <c:pt idx="13">
                  <c:v>-47678</c:v>
                </c:pt>
                <c:pt idx="14">
                  <c:v>-47278</c:v>
                </c:pt>
                <c:pt idx="15">
                  <c:v>-46503</c:v>
                </c:pt>
                <c:pt idx="16">
                  <c:v>-47046</c:v>
                </c:pt>
                <c:pt idx="17">
                  <c:v>-46965</c:v>
                </c:pt>
                <c:pt idx="18">
                  <c:v>-47769</c:v>
                </c:pt>
                <c:pt idx="19">
                  <c:v>-46484</c:v>
                </c:pt>
                <c:pt idx="20">
                  <c:v>-46578</c:v>
                </c:pt>
                <c:pt idx="21">
                  <c:v>-46778</c:v>
                </c:pt>
                <c:pt idx="22">
                  <c:v>-46240</c:v>
                </c:pt>
                <c:pt idx="23">
                  <c:v>-44160</c:v>
                </c:pt>
                <c:pt idx="24">
                  <c:v>-44868</c:v>
                </c:pt>
                <c:pt idx="25">
                  <c:v>-42071</c:v>
                </c:pt>
                <c:pt idx="26">
                  <c:v>-40561</c:v>
                </c:pt>
                <c:pt idx="27">
                  <c:v>-39365</c:v>
                </c:pt>
                <c:pt idx="28">
                  <c:v>-40371</c:v>
                </c:pt>
                <c:pt idx="29">
                  <c:v>-40437</c:v>
                </c:pt>
                <c:pt idx="30">
                  <c:v>-40446</c:v>
                </c:pt>
                <c:pt idx="31">
                  <c:v>-42085</c:v>
                </c:pt>
                <c:pt idx="32">
                  <c:v>-40599</c:v>
                </c:pt>
                <c:pt idx="33">
                  <c:v>-38935</c:v>
                </c:pt>
                <c:pt idx="34">
                  <c:v>-35001</c:v>
                </c:pt>
                <c:pt idx="35">
                  <c:v>-35220</c:v>
                </c:pt>
                <c:pt idx="36">
                  <c:v>-34530</c:v>
                </c:pt>
                <c:pt idx="37">
                  <c:v>-34976</c:v>
                </c:pt>
                <c:pt idx="38">
                  <c:v>-35268</c:v>
                </c:pt>
                <c:pt idx="39">
                  <c:v>-36328</c:v>
                </c:pt>
                <c:pt idx="40">
                  <c:v>-37770</c:v>
                </c:pt>
                <c:pt idx="41">
                  <c:v>-37900</c:v>
                </c:pt>
                <c:pt idx="42">
                  <c:v>-39025</c:v>
                </c:pt>
                <c:pt idx="43">
                  <c:v>-39847</c:v>
                </c:pt>
                <c:pt idx="44">
                  <c:v>-37351</c:v>
                </c:pt>
                <c:pt idx="45">
                  <c:v>-36440</c:v>
                </c:pt>
                <c:pt idx="46">
                  <c:v>-35190</c:v>
                </c:pt>
                <c:pt idx="47">
                  <c:v>-34692</c:v>
                </c:pt>
                <c:pt idx="48">
                  <c:v>-32903</c:v>
                </c:pt>
                <c:pt idx="49">
                  <c:v>-33551</c:v>
                </c:pt>
                <c:pt idx="50">
                  <c:v>-34972</c:v>
                </c:pt>
                <c:pt idx="51">
                  <c:v>-35934</c:v>
                </c:pt>
                <c:pt idx="52">
                  <c:v>-35690</c:v>
                </c:pt>
                <c:pt idx="53">
                  <c:v>-36637</c:v>
                </c:pt>
                <c:pt idx="54">
                  <c:v>-35213</c:v>
                </c:pt>
                <c:pt idx="55">
                  <c:v>-35599</c:v>
                </c:pt>
                <c:pt idx="56">
                  <c:v>-33872</c:v>
                </c:pt>
                <c:pt idx="57">
                  <c:v>-33763</c:v>
                </c:pt>
                <c:pt idx="58">
                  <c:v>-32409</c:v>
                </c:pt>
                <c:pt idx="59">
                  <c:v>-32352</c:v>
                </c:pt>
                <c:pt idx="60">
                  <c:v>-31176</c:v>
                </c:pt>
                <c:pt idx="61">
                  <c:v>-30782</c:v>
                </c:pt>
                <c:pt idx="62">
                  <c:v>-30953</c:v>
                </c:pt>
                <c:pt idx="63">
                  <c:v>-29652</c:v>
                </c:pt>
                <c:pt idx="64">
                  <c:v>-29028</c:v>
                </c:pt>
                <c:pt idx="65">
                  <c:v>-27748</c:v>
                </c:pt>
                <c:pt idx="66">
                  <c:v>-27858</c:v>
                </c:pt>
                <c:pt idx="67">
                  <c:v>-28358</c:v>
                </c:pt>
                <c:pt idx="68">
                  <c:v>-27024</c:v>
                </c:pt>
                <c:pt idx="69">
                  <c:v>-26713</c:v>
                </c:pt>
                <c:pt idx="70">
                  <c:v>-24520</c:v>
                </c:pt>
                <c:pt idx="71">
                  <c:v>-23234</c:v>
                </c:pt>
                <c:pt idx="72">
                  <c:v>-21166</c:v>
                </c:pt>
                <c:pt idx="73">
                  <c:v>-21519</c:v>
                </c:pt>
                <c:pt idx="74">
                  <c:v>-20412</c:v>
                </c:pt>
                <c:pt idx="75">
                  <c:v>-20348</c:v>
                </c:pt>
                <c:pt idx="76">
                  <c:v>-18992</c:v>
                </c:pt>
                <c:pt idx="77">
                  <c:v>-19162</c:v>
                </c:pt>
                <c:pt idx="78">
                  <c:v>-18755</c:v>
                </c:pt>
                <c:pt idx="79">
                  <c:v>-17688</c:v>
                </c:pt>
                <c:pt idx="80">
                  <c:v>-17360</c:v>
                </c:pt>
                <c:pt idx="81">
                  <c:v>-17150</c:v>
                </c:pt>
                <c:pt idx="82">
                  <c:v>-17367</c:v>
                </c:pt>
                <c:pt idx="83">
                  <c:v>-17833</c:v>
                </c:pt>
                <c:pt idx="84">
                  <c:v>-18939</c:v>
                </c:pt>
                <c:pt idx="85">
                  <c:v>-18486</c:v>
                </c:pt>
                <c:pt idx="86">
                  <c:v>-19783</c:v>
                </c:pt>
                <c:pt idx="87">
                  <c:v>-19833</c:v>
                </c:pt>
                <c:pt idx="88">
                  <c:v>-19764</c:v>
                </c:pt>
                <c:pt idx="89">
                  <c:v>-20283</c:v>
                </c:pt>
                <c:pt idx="90">
                  <c:v>-19708</c:v>
                </c:pt>
                <c:pt idx="91">
                  <c:v>-19982</c:v>
                </c:pt>
                <c:pt idx="92">
                  <c:v>-19987</c:v>
                </c:pt>
                <c:pt idx="93">
                  <c:v>-20329</c:v>
                </c:pt>
                <c:pt idx="94">
                  <c:v>-20256</c:v>
                </c:pt>
                <c:pt idx="95">
                  <c:v>-18699</c:v>
                </c:pt>
                <c:pt idx="96">
                  <c:v>-19536</c:v>
                </c:pt>
                <c:pt idx="97">
                  <c:v>-19787</c:v>
                </c:pt>
                <c:pt idx="98">
                  <c:v>-18912</c:v>
                </c:pt>
                <c:pt idx="99">
                  <c:v>-20163</c:v>
                </c:pt>
                <c:pt idx="100">
                  <c:v>-19882</c:v>
                </c:pt>
                <c:pt idx="101">
                  <c:v>-19731</c:v>
                </c:pt>
                <c:pt idx="102">
                  <c:v>-18738</c:v>
                </c:pt>
                <c:pt idx="103">
                  <c:v>-16984</c:v>
                </c:pt>
                <c:pt idx="104">
                  <c:v>-16169</c:v>
                </c:pt>
                <c:pt idx="105">
                  <c:v>-15552</c:v>
                </c:pt>
              </c:numCache>
            </c:numRef>
          </c:val>
        </c:ser>
        <c:ser>
          <c:idx val="3"/>
          <c:order val="4"/>
          <c:tx>
            <c:strRef>
              <c:f>Qld!$AB$5</c:f>
              <c:strCache>
                <c:ptCount val="1"/>
                <c:pt idx="0">
                  <c:v>deaths 2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Qld!$D$6:$D$111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Qld!$AB$6:$AB$111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-17150</c:v>
                </c:pt>
                <c:pt idx="82">
                  <c:v>-17367</c:v>
                </c:pt>
                <c:pt idx="83">
                  <c:v>-17833</c:v>
                </c:pt>
                <c:pt idx="84">
                  <c:v>-18939</c:v>
                </c:pt>
                <c:pt idx="85">
                  <c:v>-18486</c:v>
                </c:pt>
                <c:pt idx="86">
                  <c:v>-19783</c:v>
                </c:pt>
                <c:pt idx="87">
                  <c:v>-19833</c:v>
                </c:pt>
                <c:pt idx="88">
                  <c:v>-19764</c:v>
                </c:pt>
                <c:pt idx="89">
                  <c:v>-20283</c:v>
                </c:pt>
                <c:pt idx="90">
                  <c:v>-19708</c:v>
                </c:pt>
                <c:pt idx="91">
                  <c:v>-19982</c:v>
                </c:pt>
                <c:pt idx="92">
                  <c:v>-19987</c:v>
                </c:pt>
                <c:pt idx="93">
                  <c:v>-20329</c:v>
                </c:pt>
                <c:pt idx="94">
                  <c:v>-20256</c:v>
                </c:pt>
                <c:pt idx="95">
                  <c:v>-18699</c:v>
                </c:pt>
                <c:pt idx="96">
                  <c:v>-19536</c:v>
                </c:pt>
                <c:pt idx="97">
                  <c:v>-19787</c:v>
                </c:pt>
                <c:pt idx="98">
                  <c:v>-18912</c:v>
                </c:pt>
                <c:pt idx="99">
                  <c:v>-20163</c:v>
                </c:pt>
                <c:pt idx="100">
                  <c:v>-19882</c:v>
                </c:pt>
                <c:pt idx="101">
                  <c:v>-19731</c:v>
                </c:pt>
                <c:pt idx="102">
                  <c:v>-18738</c:v>
                </c:pt>
                <c:pt idx="103">
                  <c:v>-16984</c:v>
                </c:pt>
                <c:pt idx="104">
                  <c:v>-16169</c:v>
                </c:pt>
                <c:pt idx="105">
                  <c:v>-15552</c:v>
                </c:pt>
              </c:numCache>
            </c:numRef>
          </c:val>
        </c:ser>
        <c:ser>
          <c:idx val="4"/>
          <c:order val="5"/>
          <c:tx>
            <c:strRef>
              <c:f>Qld!$AC$5</c:f>
              <c:strCache>
                <c:ptCount val="1"/>
                <c:pt idx="0">
                  <c:v>survivors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Qld!$D$6:$D$111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Qld!$AC$6:$AC$111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-17008</c:v>
                </c:pt>
                <c:pt idx="82">
                  <c:v>-15999</c:v>
                </c:pt>
                <c:pt idx="83">
                  <c:v>-15197.5</c:v>
                </c:pt>
                <c:pt idx="84">
                  <c:v>-14365.5</c:v>
                </c:pt>
                <c:pt idx="85">
                  <c:v>-13067.481888392676</c:v>
                </c:pt>
                <c:pt idx="86">
                  <c:v>-11886.241854007973</c:v>
                </c:pt>
                <c:pt idx="87">
                  <c:v>-10485.555786519772</c:v>
                </c:pt>
                <c:pt idx="88">
                  <c:v>-9095.1891616708162</c:v>
                </c:pt>
                <c:pt idx="89">
                  <c:v>-7870.5199340174249</c:v>
                </c:pt>
                <c:pt idx="90">
                  <c:v>-6553.4262968199155</c:v>
                </c:pt>
                <c:pt idx="91">
                  <c:v>-5352.1216150284336</c:v>
                </c:pt>
                <c:pt idx="92">
                  <c:v>-4389.8907772925468</c:v>
                </c:pt>
                <c:pt idx="93">
                  <c:v>-3498.0524074085715</c:v>
                </c:pt>
                <c:pt idx="94">
                  <c:v>-2602.307723842237</c:v>
                </c:pt>
                <c:pt idx="95">
                  <c:v>-1761.7594086781553</c:v>
                </c:pt>
                <c:pt idx="96">
                  <c:v>-1252.2189678037541</c:v>
                </c:pt>
                <c:pt idx="97">
                  <c:v>-899.42780559525806</c:v>
                </c:pt>
                <c:pt idx="98">
                  <c:v>-623.61643490802737</c:v>
                </c:pt>
                <c:pt idx="99">
                  <c:v>-426.54771013311415</c:v>
                </c:pt>
                <c:pt idx="100">
                  <c:v>-271.29761984158853</c:v>
                </c:pt>
                <c:pt idx="101">
                  <c:v>-169.35497660944125</c:v>
                </c:pt>
                <c:pt idx="102">
                  <c:v>-98.139571651927128</c:v>
                </c:pt>
                <c:pt idx="103">
                  <c:v>-52.759312155071967</c:v>
                </c:pt>
                <c:pt idx="104">
                  <c:v>-29.501797784002857</c:v>
                </c:pt>
                <c:pt idx="105">
                  <c:v>-32.088949839286379</c:v>
                </c:pt>
              </c:numCache>
            </c:numRef>
          </c:val>
        </c:ser>
        <c:ser>
          <c:idx val="7"/>
          <c:order val="6"/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Qld!$D$6:$D$111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Qld!$AE$6:$AE$111</c:f>
              <c:numCache>
                <c:formatCode>0</c:formatCode>
                <c:ptCount val="106"/>
                <c:pt idx="0">
                  <c:v>-64014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8"/>
          <c:order val="7"/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Qld!$D$6:$D$111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Qld!$AF$6:$AF$111</c:f>
              <c:numCache>
                <c:formatCode>0</c:formatCode>
                <c:ptCount val="106"/>
                <c:pt idx="0">
                  <c:v>-63763.8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9"/>
          <c:order val="8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cat>
            <c:numRef>
              <c:f>Qld!$D$6:$D$111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Qld!$AG$6:$AG$111</c:f>
              <c:numCache>
                <c:formatCode>0</c:formatCode>
                <c:ptCount val="106"/>
                <c:pt idx="0">
                  <c:v>-62894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0"/>
          <c:order val="9"/>
          <c:tx>
            <c:strRef>
              <c:f>Qld!$W$5</c:f>
              <c:strCache>
                <c:ptCount val="1"/>
                <c:pt idx="0">
                  <c:v>persons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</a:ln>
          </c:spPr>
          <c:invertIfNegative val="0"/>
          <c:cat>
            <c:numRef>
              <c:f>Qld!$D$6:$D$111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Qld!$W$6:$W$111</c:f>
              <c:numCache>
                <c:formatCode>0</c:formatCode>
                <c:ptCount val="106"/>
                <c:pt idx="0">
                  <c:v>-62894</c:v>
                </c:pt>
                <c:pt idx="1">
                  <c:v>-63689.5</c:v>
                </c:pt>
                <c:pt idx="2">
                  <c:v>-64452.5</c:v>
                </c:pt>
                <c:pt idx="3">
                  <c:v>-63631</c:v>
                </c:pt>
                <c:pt idx="4">
                  <c:v>-63333</c:v>
                </c:pt>
                <c:pt idx="5">
                  <c:v>-64296.5</c:v>
                </c:pt>
                <c:pt idx="6">
                  <c:v>-64386</c:v>
                </c:pt>
                <c:pt idx="7">
                  <c:v>-63716.5</c:v>
                </c:pt>
                <c:pt idx="8">
                  <c:v>-63486.5</c:v>
                </c:pt>
                <c:pt idx="9">
                  <c:v>-62946.5</c:v>
                </c:pt>
                <c:pt idx="10">
                  <c:v>-61345</c:v>
                </c:pt>
                <c:pt idx="11">
                  <c:v>-60041.5</c:v>
                </c:pt>
                <c:pt idx="12">
                  <c:v>-59829</c:v>
                </c:pt>
                <c:pt idx="13">
                  <c:v>-60713</c:v>
                </c:pt>
                <c:pt idx="14">
                  <c:v>-60856.5</c:v>
                </c:pt>
                <c:pt idx="15">
                  <c:v>-60601.5</c:v>
                </c:pt>
                <c:pt idx="16">
                  <c:v>-60987.5</c:v>
                </c:pt>
                <c:pt idx="17">
                  <c:v>-61462.5</c:v>
                </c:pt>
                <c:pt idx="18">
                  <c:v>-62176</c:v>
                </c:pt>
                <c:pt idx="19">
                  <c:v>-64209.5</c:v>
                </c:pt>
                <c:pt idx="20">
                  <c:v>-65675.5</c:v>
                </c:pt>
                <c:pt idx="21">
                  <c:v>-65982</c:v>
                </c:pt>
                <c:pt idx="22">
                  <c:v>-67206</c:v>
                </c:pt>
                <c:pt idx="23">
                  <c:v>-68995</c:v>
                </c:pt>
                <c:pt idx="24">
                  <c:v>-69931.5</c:v>
                </c:pt>
                <c:pt idx="25">
                  <c:v>-69200</c:v>
                </c:pt>
                <c:pt idx="26">
                  <c:v>-67976</c:v>
                </c:pt>
                <c:pt idx="27">
                  <c:v>-67620.5</c:v>
                </c:pt>
                <c:pt idx="28">
                  <c:v>-68004</c:v>
                </c:pt>
                <c:pt idx="29">
                  <c:v>-68573.5</c:v>
                </c:pt>
                <c:pt idx="30">
                  <c:v>-68848.5</c:v>
                </c:pt>
                <c:pt idx="31">
                  <c:v>-68570.5</c:v>
                </c:pt>
                <c:pt idx="32">
                  <c:v>-67049.5</c:v>
                </c:pt>
                <c:pt idx="33">
                  <c:v>-65594</c:v>
                </c:pt>
                <c:pt idx="34">
                  <c:v>-64214</c:v>
                </c:pt>
                <c:pt idx="35">
                  <c:v>-62377.5</c:v>
                </c:pt>
                <c:pt idx="36">
                  <c:v>-61279.5</c:v>
                </c:pt>
                <c:pt idx="37">
                  <c:v>-61269.5</c:v>
                </c:pt>
                <c:pt idx="38">
                  <c:v>-61790</c:v>
                </c:pt>
                <c:pt idx="39">
                  <c:v>-62725</c:v>
                </c:pt>
                <c:pt idx="40">
                  <c:v>-64474</c:v>
                </c:pt>
                <c:pt idx="41">
                  <c:v>-66380</c:v>
                </c:pt>
                <c:pt idx="42">
                  <c:v>-68674</c:v>
                </c:pt>
                <c:pt idx="43">
                  <c:v>-70361</c:v>
                </c:pt>
                <c:pt idx="44">
                  <c:v>-68849.5</c:v>
                </c:pt>
                <c:pt idx="45">
                  <c:v>-66039.5</c:v>
                </c:pt>
                <c:pt idx="46">
                  <c:v>-63861</c:v>
                </c:pt>
                <c:pt idx="47">
                  <c:v>-61915</c:v>
                </c:pt>
                <c:pt idx="48">
                  <c:v>-60978.5</c:v>
                </c:pt>
                <c:pt idx="49">
                  <c:v>-60832</c:v>
                </c:pt>
                <c:pt idx="50">
                  <c:v>-62153.5</c:v>
                </c:pt>
                <c:pt idx="51">
                  <c:v>-63261.5</c:v>
                </c:pt>
                <c:pt idx="52">
                  <c:v>-63394.5</c:v>
                </c:pt>
                <c:pt idx="53">
                  <c:v>-63129</c:v>
                </c:pt>
                <c:pt idx="54">
                  <c:v>-61699</c:v>
                </c:pt>
                <c:pt idx="55">
                  <c:v>-59851.5</c:v>
                </c:pt>
                <c:pt idx="56">
                  <c:v>-58318.5</c:v>
                </c:pt>
                <c:pt idx="57">
                  <c:v>-56573</c:v>
                </c:pt>
                <c:pt idx="58">
                  <c:v>-55463</c:v>
                </c:pt>
                <c:pt idx="59">
                  <c:v>-54358</c:v>
                </c:pt>
                <c:pt idx="60">
                  <c:v>-52733</c:v>
                </c:pt>
                <c:pt idx="61">
                  <c:v>-51652.5</c:v>
                </c:pt>
                <c:pt idx="62">
                  <c:v>-50739</c:v>
                </c:pt>
                <c:pt idx="63">
                  <c:v>-49688</c:v>
                </c:pt>
                <c:pt idx="64">
                  <c:v>-48954.5</c:v>
                </c:pt>
                <c:pt idx="65">
                  <c:v>-47867</c:v>
                </c:pt>
                <c:pt idx="66">
                  <c:v>-46969</c:v>
                </c:pt>
                <c:pt idx="67">
                  <c:v>-47734</c:v>
                </c:pt>
                <c:pt idx="68">
                  <c:v>-44892.5</c:v>
                </c:pt>
                <c:pt idx="69">
                  <c:v>-40557.5</c:v>
                </c:pt>
                <c:pt idx="70">
                  <c:v>-38571</c:v>
                </c:pt>
                <c:pt idx="71">
                  <c:v>-35219.5</c:v>
                </c:pt>
                <c:pt idx="72">
                  <c:v>-32897</c:v>
                </c:pt>
                <c:pt idx="73">
                  <c:v>-31117</c:v>
                </c:pt>
                <c:pt idx="74">
                  <c:v>-28951</c:v>
                </c:pt>
                <c:pt idx="75">
                  <c:v>-27079.5</c:v>
                </c:pt>
                <c:pt idx="76">
                  <c:v>-24922.5</c:v>
                </c:pt>
                <c:pt idx="77">
                  <c:v>-23205.5</c:v>
                </c:pt>
                <c:pt idx="78">
                  <c:v>-21724</c:v>
                </c:pt>
                <c:pt idx="79">
                  <c:v>-20092</c:v>
                </c:pt>
                <c:pt idx="80">
                  <c:v>-18334</c:v>
                </c:pt>
                <c:pt idx="81">
                  <c:v>-17008</c:v>
                </c:pt>
                <c:pt idx="82">
                  <c:v>-15999</c:v>
                </c:pt>
                <c:pt idx="83">
                  <c:v>-15197.5</c:v>
                </c:pt>
                <c:pt idx="84">
                  <c:v>-14365.5</c:v>
                </c:pt>
                <c:pt idx="85">
                  <c:v>-13067.481888392676</c:v>
                </c:pt>
                <c:pt idx="86">
                  <c:v>-11886.241854007973</c:v>
                </c:pt>
                <c:pt idx="87">
                  <c:v>-10485.555786519772</c:v>
                </c:pt>
                <c:pt idx="88">
                  <c:v>-9095.1891616708162</c:v>
                </c:pt>
                <c:pt idx="89">
                  <c:v>-7870.5199340174249</c:v>
                </c:pt>
                <c:pt idx="90">
                  <c:v>-6553.4262968199155</c:v>
                </c:pt>
                <c:pt idx="91">
                  <c:v>-5352.1216150284336</c:v>
                </c:pt>
                <c:pt idx="92">
                  <c:v>-4389.8907772925468</c:v>
                </c:pt>
                <c:pt idx="93">
                  <c:v>-3498.0524074085715</c:v>
                </c:pt>
                <c:pt idx="94">
                  <c:v>-2602.307723842237</c:v>
                </c:pt>
                <c:pt idx="95">
                  <c:v>-1761.7594086781553</c:v>
                </c:pt>
                <c:pt idx="96">
                  <c:v>-1252.2189678037541</c:v>
                </c:pt>
                <c:pt idx="97">
                  <c:v>-899.42780559525806</c:v>
                </c:pt>
                <c:pt idx="98">
                  <c:v>-623.61643490802737</c:v>
                </c:pt>
                <c:pt idx="99">
                  <c:v>-426.54771013311415</c:v>
                </c:pt>
                <c:pt idx="100">
                  <c:v>-271.29761984158853</c:v>
                </c:pt>
                <c:pt idx="101">
                  <c:v>-169.35497660944125</c:v>
                </c:pt>
                <c:pt idx="102">
                  <c:v>-98.139571651927128</c:v>
                </c:pt>
                <c:pt idx="103">
                  <c:v>-52.759312155071967</c:v>
                </c:pt>
                <c:pt idx="104">
                  <c:v>-29.501797784002857</c:v>
                </c:pt>
                <c:pt idx="105">
                  <c:v>-32.088949839286379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1518592"/>
        <c:axId val="154015232"/>
      </c:barChart>
      <c:catAx>
        <c:axId val="15151859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Cohort</a:t>
                </a:r>
              </a:p>
            </c:rich>
          </c:tx>
          <c:layout>
            <c:manualLayout>
              <c:xMode val="edge"/>
              <c:yMode val="edge"/>
              <c:x val="0.86430027866054016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154015232"/>
        <c:crosses val="autoZero"/>
        <c:auto val="1"/>
        <c:lblAlgn val="ctr"/>
        <c:lblOffset val="1"/>
        <c:tickLblSkip val="5"/>
        <c:noMultiLvlLbl val="0"/>
      </c:catAx>
      <c:valAx>
        <c:axId val="154015232"/>
        <c:scaling>
          <c:orientation val="minMax"/>
          <c:max val="0"/>
          <c:min val="-10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Cohort components of change </a:t>
                </a:r>
              </a:p>
            </c:rich>
          </c:tx>
          <c:layout>
            <c:manualLayout>
              <c:xMode val="edge"/>
              <c:yMode val="edge"/>
              <c:x val="0.23759123939841709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5151859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9534771671013"/>
          <c:y val="5.326901470629735E-2"/>
          <c:w val="0.79712657423360267"/>
          <c:h val="0.84748936425865218"/>
        </c:manualLayout>
      </c:layout>
      <c:barChart>
        <c:barDir val="bar"/>
        <c:grouping val="clustered"/>
        <c:varyColors val="0"/>
        <c:ser>
          <c:idx val="2"/>
          <c:order val="0"/>
          <c:spPr>
            <a:solidFill>
              <a:schemeClr val="tx1">
                <a:lumMod val="65000"/>
                <a:lumOff val="35000"/>
              </a:schemeClr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NT!$A$6:$A$111</c:f>
              <c:numCache>
                <c:formatCode>General</c:formatCode>
                <c:ptCount val="10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</c:numCache>
            </c:numRef>
          </c:cat>
          <c:val>
            <c:numRef>
              <c:f>NT!$B$6:$B$111</c:f>
              <c:numCache>
                <c:formatCode>0</c:formatCode>
                <c:ptCount val="106"/>
                <c:pt idx="0">
                  <c:v>3962</c:v>
                </c:pt>
                <c:pt idx="1">
                  <c:v>3871.5</c:v>
                </c:pt>
                <c:pt idx="2">
                  <c:v>3857</c:v>
                </c:pt>
                <c:pt idx="3">
                  <c:v>3725</c:v>
                </c:pt>
                <c:pt idx="4">
                  <c:v>3647</c:v>
                </c:pt>
                <c:pt idx="5">
                  <c:v>3647.5</c:v>
                </c:pt>
                <c:pt idx="6">
                  <c:v>3614.5</c:v>
                </c:pt>
                <c:pt idx="7">
                  <c:v>3594.5</c:v>
                </c:pt>
                <c:pt idx="8">
                  <c:v>3562</c:v>
                </c:pt>
                <c:pt idx="9">
                  <c:v>3536</c:v>
                </c:pt>
                <c:pt idx="10">
                  <c:v>3407</c:v>
                </c:pt>
                <c:pt idx="11">
                  <c:v>3379.5</c:v>
                </c:pt>
                <c:pt idx="12">
                  <c:v>3369.5</c:v>
                </c:pt>
                <c:pt idx="13">
                  <c:v>3417.5</c:v>
                </c:pt>
                <c:pt idx="14">
                  <c:v>3384.5</c:v>
                </c:pt>
                <c:pt idx="15">
                  <c:v>3220</c:v>
                </c:pt>
                <c:pt idx="16">
                  <c:v>3216</c:v>
                </c:pt>
                <c:pt idx="17">
                  <c:v>3180</c:v>
                </c:pt>
                <c:pt idx="18">
                  <c:v>3183</c:v>
                </c:pt>
                <c:pt idx="19">
                  <c:v>3394</c:v>
                </c:pt>
                <c:pt idx="20">
                  <c:v>3516</c:v>
                </c:pt>
                <c:pt idx="21">
                  <c:v>3556.5</c:v>
                </c:pt>
                <c:pt idx="22">
                  <c:v>3639.5</c:v>
                </c:pt>
                <c:pt idx="23">
                  <c:v>3922</c:v>
                </c:pt>
                <c:pt idx="24">
                  <c:v>4382</c:v>
                </c:pt>
                <c:pt idx="25">
                  <c:v>4595.5</c:v>
                </c:pt>
                <c:pt idx="26">
                  <c:v>4660</c:v>
                </c:pt>
                <c:pt idx="27">
                  <c:v>4750.5</c:v>
                </c:pt>
                <c:pt idx="28">
                  <c:v>4752.5</c:v>
                </c:pt>
                <c:pt idx="29">
                  <c:v>4747.5</c:v>
                </c:pt>
                <c:pt idx="30">
                  <c:v>4616.5</c:v>
                </c:pt>
                <c:pt idx="31">
                  <c:v>4579</c:v>
                </c:pt>
                <c:pt idx="32">
                  <c:v>4477</c:v>
                </c:pt>
                <c:pt idx="33">
                  <c:v>4343</c:v>
                </c:pt>
                <c:pt idx="34">
                  <c:v>4180</c:v>
                </c:pt>
                <c:pt idx="35">
                  <c:v>3897.5</c:v>
                </c:pt>
                <c:pt idx="36">
                  <c:v>3774</c:v>
                </c:pt>
                <c:pt idx="37">
                  <c:v>3652.5</c:v>
                </c:pt>
                <c:pt idx="38">
                  <c:v>3677</c:v>
                </c:pt>
                <c:pt idx="39">
                  <c:v>3654</c:v>
                </c:pt>
                <c:pt idx="40">
                  <c:v>3553.5</c:v>
                </c:pt>
                <c:pt idx="41">
                  <c:v>3588</c:v>
                </c:pt>
                <c:pt idx="42">
                  <c:v>3611.5</c:v>
                </c:pt>
                <c:pt idx="43">
                  <c:v>3806.5</c:v>
                </c:pt>
                <c:pt idx="44">
                  <c:v>3788.5</c:v>
                </c:pt>
                <c:pt idx="45">
                  <c:v>3461</c:v>
                </c:pt>
                <c:pt idx="46">
                  <c:v>3293</c:v>
                </c:pt>
                <c:pt idx="47">
                  <c:v>3227.5</c:v>
                </c:pt>
                <c:pt idx="48">
                  <c:v>3202</c:v>
                </c:pt>
                <c:pt idx="49">
                  <c:v>3120.5</c:v>
                </c:pt>
                <c:pt idx="50">
                  <c:v>3005</c:v>
                </c:pt>
                <c:pt idx="51">
                  <c:v>3063.5</c:v>
                </c:pt>
                <c:pt idx="52">
                  <c:v>3145.5</c:v>
                </c:pt>
                <c:pt idx="53">
                  <c:v>3171.5</c:v>
                </c:pt>
                <c:pt idx="54">
                  <c:v>3010.5</c:v>
                </c:pt>
                <c:pt idx="55">
                  <c:v>2818.5</c:v>
                </c:pt>
                <c:pt idx="56">
                  <c:v>2800</c:v>
                </c:pt>
                <c:pt idx="57">
                  <c:v>2703.5</c:v>
                </c:pt>
                <c:pt idx="58">
                  <c:v>2622</c:v>
                </c:pt>
                <c:pt idx="59">
                  <c:v>2552</c:v>
                </c:pt>
                <c:pt idx="60">
                  <c:v>2389</c:v>
                </c:pt>
                <c:pt idx="61">
                  <c:v>2251</c:v>
                </c:pt>
                <c:pt idx="62">
                  <c:v>2107</c:v>
                </c:pt>
                <c:pt idx="63">
                  <c:v>2045.5</c:v>
                </c:pt>
                <c:pt idx="64">
                  <c:v>1898</c:v>
                </c:pt>
                <c:pt idx="65">
                  <c:v>1705.5</c:v>
                </c:pt>
                <c:pt idx="66">
                  <c:v>1583</c:v>
                </c:pt>
                <c:pt idx="67">
                  <c:v>1530.5</c:v>
                </c:pt>
                <c:pt idx="68">
                  <c:v>1408.5</c:v>
                </c:pt>
                <c:pt idx="69">
                  <c:v>1204</c:v>
                </c:pt>
                <c:pt idx="70">
                  <c:v>1065.5</c:v>
                </c:pt>
                <c:pt idx="71">
                  <c:v>906.5</c:v>
                </c:pt>
                <c:pt idx="72">
                  <c:v>818.5</c:v>
                </c:pt>
                <c:pt idx="73">
                  <c:v>849</c:v>
                </c:pt>
                <c:pt idx="74">
                  <c:v>784</c:v>
                </c:pt>
                <c:pt idx="75">
                  <c:v>595</c:v>
                </c:pt>
                <c:pt idx="76">
                  <c:v>490.5</c:v>
                </c:pt>
                <c:pt idx="77">
                  <c:v>463</c:v>
                </c:pt>
                <c:pt idx="78">
                  <c:v>404</c:v>
                </c:pt>
                <c:pt idx="79">
                  <c:v>373.5</c:v>
                </c:pt>
                <c:pt idx="80">
                  <c:v>327</c:v>
                </c:pt>
                <c:pt idx="81">
                  <c:v>270</c:v>
                </c:pt>
                <c:pt idx="82">
                  <c:v>245</c:v>
                </c:pt>
                <c:pt idx="83">
                  <c:v>232.5</c:v>
                </c:pt>
                <c:pt idx="84">
                  <c:v>208</c:v>
                </c:pt>
                <c:pt idx="85">
                  <c:v>145.27097719057485</c:v>
                </c:pt>
                <c:pt idx="86">
                  <c:v>132.13915152153609</c:v>
                </c:pt>
                <c:pt idx="87">
                  <c:v>116.56774797958995</c:v>
                </c:pt>
                <c:pt idx="88">
                  <c:v>101.11106550854863</c:v>
                </c:pt>
                <c:pt idx="89">
                  <c:v>87.4964382256546</c:v>
                </c:pt>
                <c:pt idx="90">
                  <c:v>72.854330330549999</c:v>
                </c:pt>
                <c:pt idx="91">
                  <c:v>59.499446312499387</c:v>
                </c:pt>
                <c:pt idx="92">
                  <c:v>48.802342212821046</c:v>
                </c:pt>
                <c:pt idx="93">
                  <c:v>38.887789998734888</c:v>
                </c:pt>
                <c:pt idx="94">
                  <c:v>28.929811360897318</c:v>
                </c:pt>
                <c:pt idx="95">
                  <c:v>19.585449825700511</c:v>
                </c:pt>
                <c:pt idx="96">
                  <c:v>13.920897282513835</c:v>
                </c:pt>
                <c:pt idx="97">
                  <c:v>9.9989238437176073</c:v>
                </c:pt>
                <c:pt idx="98">
                  <c:v>6.9327334573665738</c:v>
                </c:pt>
                <c:pt idx="99">
                  <c:v>4.7419237461871369</c:v>
                </c:pt>
                <c:pt idx="100">
                  <c:v>3.0160110938338067</c:v>
                </c:pt>
                <c:pt idx="101">
                  <c:v>1.8827164372038485</c:v>
                </c:pt>
                <c:pt idx="102">
                  <c:v>1.0910159735980707</c:v>
                </c:pt>
                <c:pt idx="103">
                  <c:v>0.58652438917691219</c:v>
                </c:pt>
                <c:pt idx="104">
                  <c:v>0.32797099162369575</c:v>
                </c:pt>
                <c:pt idx="105">
                  <c:v>0.3567323176711788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4248704"/>
        <c:axId val="154250624"/>
      </c:barChart>
      <c:catAx>
        <c:axId val="15424870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layout>
            <c:manualLayout>
              <c:xMode val="edge"/>
              <c:yMode val="edge"/>
              <c:x val="2.6133890616761177E-2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spPr>
          <a:ln>
            <a:solidFill>
              <a:schemeClr val="tx1"/>
            </a:solidFill>
          </a:ln>
        </c:spPr>
        <c:crossAx val="154250624"/>
        <c:crosses val="autoZero"/>
        <c:auto val="1"/>
        <c:lblAlgn val="ctr"/>
        <c:lblOffset val="1"/>
        <c:tickLblSkip val="5"/>
        <c:noMultiLvlLbl val="0"/>
      </c:catAx>
      <c:valAx>
        <c:axId val="154250624"/>
        <c:scaling>
          <c:orientation val="minMax"/>
          <c:max val="6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Population</a:t>
                </a:r>
              </a:p>
            </c:rich>
          </c:tx>
          <c:layout>
            <c:manualLayout>
              <c:xMode val="edge"/>
              <c:yMode val="edge"/>
              <c:x val="0.41545867066830827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54248704"/>
        <c:crosses val="autoZero"/>
        <c:crossBetween val="between"/>
      </c:valAx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0717127530775825"/>
          <c:y val="3.5478876587538268E-2"/>
          <c:w val="0.1345514638952959"/>
          <c:h val="8.469860149794068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46684074516394E-2"/>
          <c:y val="5.2491185382943013E-2"/>
          <c:w val="0.7865417079934417"/>
          <c:h val="0.84826722839902524"/>
        </c:manualLayout>
      </c:layout>
      <c:barChart>
        <c:barDir val="bar"/>
        <c:grouping val="clustered"/>
        <c:varyColors val="0"/>
        <c:ser>
          <c:idx val="5"/>
          <c:order val="0"/>
          <c:tx>
            <c:v>net migration gains</c:v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NT!$Z$6:$Z$111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-3656.8</c:v>
                </c:pt>
                <c:pt idx="22">
                  <c:v>-3753.3</c:v>
                </c:pt>
                <c:pt idx="23">
                  <c:v>-4030.2</c:v>
                </c:pt>
                <c:pt idx="24">
                  <c:v>-4494.8999999999996</c:v>
                </c:pt>
                <c:pt idx="25">
                  <c:v>-4700.6000000000004</c:v>
                </c:pt>
                <c:pt idx="26">
                  <c:v>-4795.2</c:v>
                </c:pt>
                <c:pt idx="27">
                  <c:v>-4890.7</c:v>
                </c:pt>
                <c:pt idx="28">
                  <c:v>-4900.8999999999996</c:v>
                </c:pt>
                <c:pt idx="29">
                  <c:v>-4901.1000000000004</c:v>
                </c:pt>
                <c:pt idx="30">
                  <c:v>-4756.6000000000004</c:v>
                </c:pt>
                <c:pt idx="31">
                  <c:v>-4733.7</c:v>
                </c:pt>
                <c:pt idx="32">
                  <c:v>-4651</c:v>
                </c:pt>
                <c:pt idx="33">
                  <c:v>-4531.2</c:v>
                </c:pt>
                <c:pt idx="34">
                  <c:v>-4335</c:v>
                </c:pt>
                <c:pt idx="35">
                  <c:v>-4076.1</c:v>
                </c:pt>
                <c:pt idx="36">
                  <c:v>-3963.6</c:v>
                </c:pt>
                <c:pt idx="37">
                  <c:v>-3908.1</c:v>
                </c:pt>
                <c:pt idx="38">
                  <c:v>-3913.3</c:v>
                </c:pt>
                <c:pt idx="39">
                  <c:v>-3900.6</c:v>
                </c:pt>
                <c:pt idx="40">
                  <c:v>-3853</c:v>
                </c:pt>
                <c:pt idx="41">
                  <c:v>-3896.3</c:v>
                </c:pt>
                <c:pt idx="42">
                  <c:v>-3957.7</c:v>
                </c:pt>
                <c:pt idx="43">
                  <c:v>-4234.3</c:v>
                </c:pt>
                <c:pt idx="44">
                  <c:v>-4191.3999999999996</c:v>
                </c:pt>
                <c:pt idx="45">
                  <c:v>-3856.8</c:v>
                </c:pt>
                <c:pt idx="46">
                  <c:v>-3715.1</c:v>
                </c:pt>
                <c:pt idx="47">
                  <c:v>-3678</c:v>
                </c:pt>
                <c:pt idx="48">
                  <c:v>-3568.3</c:v>
                </c:pt>
                <c:pt idx="49">
                  <c:v>-3495.1</c:v>
                </c:pt>
                <c:pt idx="50">
                  <c:v>-3385.3</c:v>
                </c:pt>
                <c:pt idx="51">
                  <c:v>-3421.8</c:v>
                </c:pt>
                <c:pt idx="52">
                  <c:v>-3511.5</c:v>
                </c:pt>
                <c:pt idx="53">
                  <c:v>-3589.6</c:v>
                </c:pt>
                <c:pt idx="54">
                  <c:v>-3456.5</c:v>
                </c:pt>
                <c:pt idx="55">
                  <c:v>-3247</c:v>
                </c:pt>
                <c:pt idx="56">
                  <c:v>-3220.9</c:v>
                </c:pt>
                <c:pt idx="57">
                  <c:v>-3124.5</c:v>
                </c:pt>
                <c:pt idx="58">
                  <c:v>-3081.8</c:v>
                </c:pt>
                <c:pt idx="59">
                  <c:v>-3027.3</c:v>
                </c:pt>
                <c:pt idx="60">
                  <c:v>-2834.2</c:v>
                </c:pt>
                <c:pt idx="61">
                  <c:v>-2712.1</c:v>
                </c:pt>
                <c:pt idx="62">
                  <c:v>-2582.9</c:v>
                </c:pt>
                <c:pt idx="63">
                  <c:v>-2549.1</c:v>
                </c:pt>
                <c:pt idx="64">
                  <c:v>-2408.3000000000002</c:v>
                </c:pt>
                <c:pt idx="65">
                  <c:v>-2199.6999999999998</c:v>
                </c:pt>
                <c:pt idx="66">
                  <c:v>-2100.8000000000002</c:v>
                </c:pt>
                <c:pt idx="67">
                  <c:v>-2071.3000000000002</c:v>
                </c:pt>
                <c:pt idx="68">
                  <c:v>-1925.8</c:v>
                </c:pt>
                <c:pt idx="69">
                  <c:v>-1718.4</c:v>
                </c:pt>
                <c:pt idx="70">
                  <c:v>-1567.8</c:v>
                </c:pt>
                <c:pt idx="71">
                  <c:v>-1413.1</c:v>
                </c:pt>
                <c:pt idx="72">
                  <c:v>-1342.7</c:v>
                </c:pt>
                <c:pt idx="73">
                  <c:v>-1392.1</c:v>
                </c:pt>
                <c:pt idx="74">
                  <c:v>-1335</c:v>
                </c:pt>
                <c:pt idx="75">
                  <c:v>-1145.5</c:v>
                </c:pt>
                <c:pt idx="76">
                  <c:v>-1040.2</c:v>
                </c:pt>
                <c:pt idx="77">
                  <c:v>-1011.8</c:v>
                </c:pt>
                <c:pt idx="78">
                  <c:v>-953.5</c:v>
                </c:pt>
                <c:pt idx="79">
                  <c:v>-948.6</c:v>
                </c:pt>
                <c:pt idx="80">
                  <c:v>-879.5</c:v>
                </c:pt>
                <c:pt idx="81">
                  <c:v>-796.5</c:v>
                </c:pt>
                <c:pt idx="82">
                  <c:v>-801.6</c:v>
                </c:pt>
                <c:pt idx="83">
                  <c:v>-824.5</c:v>
                </c:pt>
                <c:pt idx="84">
                  <c:v>-846.1</c:v>
                </c:pt>
                <c:pt idx="85">
                  <c:v>-772.17097719057483</c:v>
                </c:pt>
                <c:pt idx="86">
                  <c:v>-731.23915152153609</c:v>
                </c:pt>
                <c:pt idx="87">
                  <c:v>-755.36774797958992</c:v>
                </c:pt>
                <c:pt idx="88">
                  <c:v>-759.81106550854872</c:v>
                </c:pt>
                <c:pt idx="89">
                  <c:v>-742.79643822565458</c:v>
                </c:pt>
                <c:pt idx="90">
                  <c:v>-645.85433033055006</c:v>
                </c:pt>
                <c:pt idx="91">
                  <c:v>-581.59944631249937</c:v>
                </c:pt>
                <c:pt idx="92">
                  <c:v>-582.50234221282108</c:v>
                </c:pt>
                <c:pt idx="93">
                  <c:v>-589.28778999873487</c:v>
                </c:pt>
                <c:pt idx="94">
                  <c:v>-655.22981136089732</c:v>
                </c:pt>
                <c:pt idx="95">
                  <c:v>-567.08544982570049</c:v>
                </c:pt>
                <c:pt idx="96">
                  <c:v>-455.32089728251378</c:v>
                </c:pt>
                <c:pt idx="97">
                  <c:v>-446.49892384371759</c:v>
                </c:pt>
                <c:pt idx="98">
                  <c:v>-457.43273345736657</c:v>
                </c:pt>
                <c:pt idx="99">
                  <c:v>-478.1419237461871</c:v>
                </c:pt>
                <c:pt idx="100">
                  <c:v>-421.11601109383383</c:v>
                </c:pt>
                <c:pt idx="101">
                  <c:v>-362.08271643720383</c:v>
                </c:pt>
                <c:pt idx="102">
                  <c:v>-335.29101597359806</c:v>
                </c:pt>
                <c:pt idx="103">
                  <c:v>-356.68652438917695</c:v>
                </c:pt>
                <c:pt idx="104">
                  <c:v>-402.32797099162372</c:v>
                </c:pt>
                <c:pt idx="105">
                  <c:v>-337.35673231767117</c:v>
                </c:pt>
              </c:numCache>
            </c:numRef>
          </c:val>
        </c:ser>
        <c:ser>
          <c:idx val="1"/>
          <c:order val="1"/>
          <c:tx>
            <c:strRef>
              <c:f>NT!$Y$5</c:f>
              <c:strCache>
                <c:ptCount val="1"/>
                <c:pt idx="0">
                  <c:v>deaths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NT!$Y$6:$Y$111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-3656.8</c:v>
                </c:pt>
                <c:pt idx="22">
                  <c:v>-3753.3</c:v>
                </c:pt>
                <c:pt idx="23">
                  <c:v>-4030.2</c:v>
                </c:pt>
                <c:pt idx="24">
                  <c:v>-4494.8999999999996</c:v>
                </c:pt>
                <c:pt idx="25">
                  <c:v>-4700.6000000000004</c:v>
                </c:pt>
                <c:pt idx="26">
                  <c:v>-4795.2</c:v>
                </c:pt>
                <c:pt idx="27">
                  <c:v>-4890.7</c:v>
                </c:pt>
                <c:pt idx="28">
                  <c:v>-4900.8999999999996</c:v>
                </c:pt>
                <c:pt idx="29">
                  <c:v>-4901.1000000000004</c:v>
                </c:pt>
                <c:pt idx="30">
                  <c:v>-4756.6000000000004</c:v>
                </c:pt>
                <c:pt idx="31">
                  <c:v>-4733.7</c:v>
                </c:pt>
                <c:pt idx="32">
                  <c:v>-4651</c:v>
                </c:pt>
                <c:pt idx="33">
                  <c:v>-4531.2</c:v>
                </c:pt>
                <c:pt idx="34">
                  <c:v>-4335</c:v>
                </c:pt>
                <c:pt idx="35">
                  <c:v>-4076.1</c:v>
                </c:pt>
                <c:pt idx="36">
                  <c:v>-3963.6</c:v>
                </c:pt>
                <c:pt idx="37">
                  <c:v>-3908.1</c:v>
                </c:pt>
                <c:pt idx="38">
                  <c:v>-3913.3</c:v>
                </c:pt>
                <c:pt idx="39">
                  <c:v>-3900.6</c:v>
                </c:pt>
                <c:pt idx="40">
                  <c:v>-3853</c:v>
                </c:pt>
                <c:pt idx="41">
                  <c:v>-3896.3</c:v>
                </c:pt>
                <c:pt idx="42">
                  <c:v>-3957.7</c:v>
                </c:pt>
                <c:pt idx="43">
                  <c:v>-4234.3</c:v>
                </c:pt>
                <c:pt idx="44">
                  <c:v>-4191.3999999999996</c:v>
                </c:pt>
                <c:pt idx="45">
                  <c:v>-3856.8</c:v>
                </c:pt>
                <c:pt idx="46">
                  <c:v>-3715.1</c:v>
                </c:pt>
                <c:pt idx="47">
                  <c:v>-3678</c:v>
                </c:pt>
                <c:pt idx="48">
                  <c:v>-3568.3</c:v>
                </c:pt>
                <c:pt idx="49">
                  <c:v>-3495.1</c:v>
                </c:pt>
                <c:pt idx="50">
                  <c:v>-3385.3</c:v>
                </c:pt>
                <c:pt idx="51">
                  <c:v>-3421.8</c:v>
                </c:pt>
                <c:pt idx="52">
                  <c:v>-3511.5</c:v>
                </c:pt>
                <c:pt idx="53">
                  <c:v>-3589.6</c:v>
                </c:pt>
                <c:pt idx="54">
                  <c:v>-3456.5</c:v>
                </c:pt>
                <c:pt idx="55">
                  <c:v>-3247</c:v>
                </c:pt>
                <c:pt idx="56">
                  <c:v>-3220.9</c:v>
                </c:pt>
                <c:pt idx="57">
                  <c:v>-3124.5</c:v>
                </c:pt>
                <c:pt idx="58">
                  <c:v>-3081.8</c:v>
                </c:pt>
                <c:pt idx="59">
                  <c:v>-3027.3</c:v>
                </c:pt>
                <c:pt idx="60">
                  <c:v>-2834.2</c:v>
                </c:pt>
                <c:pt idx="61">
                  <c:v>-2712.1</c:v>
                </c:pt>
                <c:pt idx="62">
                  <c:v>-2582.9</c:v>
                </c:pt>
                <c:pt idx="63">
                  <c:v>-2549.1</c:v>
                </c:pt>
                <c:pt idx="64">
                  <c:v>-2408.3000000000002</c:v>
                </c:pt>
                <c:pt idx="65">
                  <c:v>-2199.6999999999998</c:v>
                </c:pt>
                <c:pt idx="66">
                  <c:v>-2100.8000000000002</c:v>
                </c:pt>
                <c:pt idx="67">
                  <c:v>-2071.3000000000002</c:v>
                </c:pt>
                <c:pt idx="68">
                  <c:v>-1925.8</c:v>
                </c:pt>
                <c:pt idx="69">
                  <c:v>-1718.4</c:v>
                </c:pt>
                <c:pt idx="70">
                  <c:v>-1567.8</c:v>
                </c:pt>
                <c:pt idx="71">
                  <c:v>-1413.1</c:v>
                </c:pt>
                <c:pt idx="72">
                  <c:v>-1342.7</c:v>
                </c:pt>
                <c:pt idx="73">
                  <c:v>-1392.1</c:v>
                </c:pt>
                <c:pt idx="74">
                  <c:v>-1335</c:v>
                </c:pt>
                <c:pt idx="75">
                  <c:v>-1145.5</c:v>
                </c:pt>
                <c:pt idx="76">
                  <c:v>-1040.2</c:v>
                </c:pt>
                <c:pt idx="77">
                  <c:v>-1011.8</c:v>
                </c:pt>
                <c:pt idx="78">
                  <c:v>-953.5</c:v>
                </c:pt>
                <c:pt idx="79">
                  <c:v>-948.6</c:v>
                </c:pt>
                <c:pt idx="80">
                  <c:v>-879.5</c:v>
                </c:pt>
                <c:pt idx="81">
                  <c:v>-796.5</c:v>
                </c:pt>
                <c:pt idx="82">
                  <c:v>-801.6</c:v>
                </c:pt>
                <c:pt idx="83">
                  <c:v>-824.5</c:v>
                </c:pt>
                <c:pt idx="84">
                  <c:v>-846.1</c:v>
                </c:pt>
                <c:pt idx="85">
                  <c:v>-772.17097719057483</c:v>
                </c:pt>
                <c:pt idx="86">
                  <c:v>-731.23915152153609</c:v>
                </c:pt>
                <c:pt idx="87">
                  <c:v>-755.36774797958992</c:v>
                </c:pt>
                <c:pt idx="88">
                  <c:v>-759.81106550854872</c:v>
                </c:pt>
                <c:pt idx="89">
                  <c:v>-742.79643822565458</c:v>
                </c:pt>
                <c:pt idx="90">
                  <c:v>-645.85433033055006</c:v>
                </c:pt>
                <c:pt idx="91">
                  <c:v>-581.59944631249937</c:v>
                </c:pt>
                <c:pt idx="92">
                  <c:v>-582.50234221282108</c:v>
                </c:pt>
                <c:pt idx="93">
                  <c:v>-589.28778999873487</c:v>
                </c:pt>
                <c:pt idx="94">
                  <c:v>-655.22981136089732</c:v>
                </c:pt>
                <c:pt idx="95">
                  <c:v>-567.08544982570049</c:v>
                </c:pt>
                <c:pt idx="96">
                  <c:v>-455.32089728251378</c:v>
                </c:pt>
                <c:pt idx="97">
                  <c:v>-446.49892384371759</c:v>
                </c:pt>
                <c:pt idx="98">
                  <c:v>-457.43273345736657</c:v>
                </c:pt>
                <c:pt idx="99">
                  <c:v>-478.1419237461871</c:v>
                </c:pt>
                <c:pt idx="100">
                  <c:v>-421.11601109383383</c:v>
                </c:pt>
                <c:pt idx="101">
                  <c:v>-362.08271643720383</c:v>
                </c:pt>
                <c:pt idx="102">
                  <c:v>-335.29101597359806</c:v>
                </c:pt>
                <c:pt idx="103">
                  <c:v>-356.68652438917695</c:v>
                </c:pt>
                <c:pt idx="104">
                  <c:v>-402.32797099162372</c:v>
                </c:pt>
                <c:pt idx="105">
                  <c:v>-337.35673231767117</c:v>
                </c:pt>
              </c:numCache>
            </c:numRef>
          </c:val>
        </c:ser>
        <c:ser>
          <c:idx val="2"/>
          <c:order val="2"/>
          <c:tx>
            <c:strRef>
              <c:f>NT!$AA$5</c:f>
              <c:strCache>
                <c:ptCount val="1"/>
                <c:pt idx="0">
                  <c:v>net mig 2</c:v>
                </c:pt>
              </c:strCache>
            </c:strRef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NT!$AA$6:$AA$111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-3556.5</c:v>
                </c:pt>
                <c:pt idx="22">
                  <c:v>-3639.5</c:v>
                </c:pt>
                <c:pt idx="23">
                  <c:v>-3922</c:v>
                </c:pt>
                <c:pt idx="24">
                  <c:v>-4382</c:v>
                </c:pt>
                <c:pt idx="25">
                  <c:v>-4595.5</c:v>
                </c:pt>
                <c:pt idx="26">
                  <c:v>-4660</c:v>
                </c:pt>
                <c:pt idx="27">
                  <c:v>-4750.5</c:v>
                </c:pt>
                <c:pt idx="28">
                  <c:v>-4752.5</c:v>
                </c:pt>
                <c:pt idx="29">
                  <c:v>-4747.5</c:v>
                </c:pt>
                <c:pt idx="30">
                  <c:v>-4616.5</c:v>
                </c:pt>
                <c:pt idx="31">
                  <c:v>-4579</c:v>
                </c:pt>
                <c:pt idx="32">
                  <c:v>-4477</c:v>
                </c:pt>
                <c:pt idx="33">
                  <c:v>-4343</c:v>
                </c:pt>
                <c:pt idx="34">
                  <c:v>-4180</c:v>
                </c:pt>
                <c:pt idx="35">
                  <c:v>-3897.5</c:v>
                </c:pt>
                <c:pt idx="36">
                  <c:v>-3774</c:v>
                </c:pt>
                <c:pt idx="37">
                  <c:v>-3652.5</c:v>
                </c:pt>
                <c:pt idx="38">
                  <c:v>-3677</c:v>
                </c:pt>
                <c:pt idx="39">
                  <c:v>-3654</c:v>
                </c:pt>
                <c:pt idx="40">
                  <c:v>-3553.5</c:v>
                </c:pt>
                <c:pt idx="41">
                  <c:v>-3588</c:v>
                </c:pt>
                <c:pt idx="42">
                  <c:v>-3611.5</c:v>
                </c:pt>
                <c:pt idx="43">
                  <c:v>-3806.5</c:v>
                </c:pt>
                <c:pt idx="44">
                  <c:v>-3788.5</c:v>
                </c:pt>
                <c:pt idx="45">
                  <c:v>-3461</c:v>
                </c:pt>
                <c:pt idx="46">
                  <c:v>-3293</c:v>
                </c:pt>
                <c:pt idx="47">
                  <c:v>-3227.5</c:v>
                </c:pt>
                <c:pt idx="48">
                  <c:v>-3202</c:v>
                </c:pt>
                <c:pt idx="49">
                  <c:v>-3120.5</c:v>
                </c:pt>
                <c:pt idx="50">
                  <c:v>-3005</c:v>
                </c:pt>
                <c:pt idx="51">
                  <c:v>-3063.5</c:v>
                </c:pt>
                <c:pt idx="52">
                  <c:v>-3145.5</c:v>
                </c:pt>
                <c:pt idx="53">
                  <c:v>-3171.5</c:v>
                </c:pt>
                <c:pt idx="54">
                  <c:v>-3010.5</c:v>
                </c:pt>
                <c:pt idx="55">
                  <c:v>-2818.5</c:v>
                </c:pt>
                <c:pt idx="56">
                  <c:v>-2800</c:v>
                </c:pt>
                <c:pt idx="57">
                  <c:v>-2703.5</c:v>
                </c:pt>
                <c:pt idx="58">
                  <c:v>-2622</c:v>
                </c:pt>
                <c:pt idx="59">
                  <c:v>-2552</c:v>
                </c:pt>
                <c:pt idx="60">
                  <c:v>-2389</c:v>
                </c:pt>
                <c:pt idx="61">
                  <c:v>-2251</c:v>
                </c:pt>
                <c:pt idx="62">
                  <c:v>-2107</c:v>
                </c:pt>
                <c:pt idx="63">
                  <c:v>-2045.5</c:v>
                </c:pt>
                <c:pt idx="64">
                  <c:v>-1898</c:v>
                </c:pt>
                <c:pt idx="65">
                  <c:v>-1705.5</c:v>
                </c:pt>
                <c:pt idx="66">
                  <c:v>-1583</c:v>
                </c:pt>
                <c:pt idx="67">
                  <c:v>-1530.5</c:v>
                </c:pt>
                <c:pt idx="68">
                  <c:v>-1408.5</c:v>
                </c:pt>
                <c:pt idx="69">
                  <c:v>-1204</c:v>
                </c:pt>
                <c:pt idx="70">
                  <c:v>-1065.5</c:v>
                </c:pt>
                <c:pt idx="71">
                  <c:v>-906.5</c:v>
                </c:pt>
                <c:pt idx="72">
                  <c:v>-818.5</c:v>
                </c:pt>
                <c:pt idx="73">
                  <c:v>-849</c:v>
                </c:pt>
                <c:pt idx="74">
                  <c:v>-784</c:v>
                </c:pt>
                <c:pt idx="75">
                  <c:v>-595</c:v>
                </c:pt>
                <c:pt idx="76">
                  <c:v>-490.5</c:v>
                </c:pt>
                <c:pt idx="77">
                  <c:v>-463</c:v>
                </c:pt>
                <c:pt idx="78">
                  <c:v>-404</c:v>
                </c:pt>
                <c:pt idx="79">
                  <c:v>-373.5</c:v>
                </c:pt>
                <c:pt idx="80">
                  <c:v>-327</c:v>
                </c:pt>
                <c:pt idx="81">
                  <c:v>-270</c:v>
                </c:pt>
                <c:pt idx="82">
                  <c:v>-245</c:v>
                </c:pt>
                <c:pt idx="83">
                  <c:v>-232.5</c:v>
                </c:pt>
                <c:pt idx="84">
                  <c:v>-208</c:v>
                </c:pt>
                <c:pt idx="85">
                  <c:v>-145.27097719057485</c:v>
                </c:pt>
                <c:pt idx="86">
                  <c:v>-132.13915152153609</c:v>
                </c:pt>
                <c:pt idx="87">
                  <c:v>-116.56774797958995</c:v>
                </c:pt>
                <c:pt idx="88">
                  <c:v>-101.11106550854863</c:v>
                </c:pt>
                <c:pt idx="89">
                  <c:v>-87.4964382256546</c:v>
                </c:pt>
                <c:pt idx="90">
                  <c:v>-72.854330330549999</c:v>
                </c:pt>
                <c:pt idx="91">
                  <c:v>-59.499446312499387</c:v>
                </c:pt>
                <c:pt idx="92">
                  <c:v>-48.802342212821046</c:v>
                </c:pt>
                <c:pt idx="93">
                  <c:v>-38.887789998734888</c:v>
                </c:pt>
                <c:pt idx="94">
                  <c:v>-28.929811360897318</c:v>
                </c:pt>
                <c:pt idx="95">
                  <c:v>-19.585449825700511</c:v>
                </c:pt>
                <c:pt idx="96">
                  <c:v>-13.920897282513835</c:v>
                </c:pt>
                <c:pt idx="97">
                  <c:v>-9.9989238437176073</c:v>
                </c:pt>
                <c:pt idx="98">
                  <c:v>-6.9327334573665738</c:v>
                </c:pt>
                <c:pt idx="99">
                  <c:v>-4.7419237461871369</c:v>
                </c:pt>
                <c:pt idx="100">
                  <c:v>-3.0160110938338067</c:v>
                </c:pt>
                <c:pt idx="101">
                  <c:v>-1.8827164372038485</c:v>
                </c:pt>
                <c:pt idx="102">
                  <c:v>-1.0910159735980707</c:v>
                </c:pt>
                <c:pt idx="103">
                  <c:v>-0.58652438917691219</c:v>
                </c:pt>
                <c:pt idx="104">
                  <c:v>-0.32797099162369575</c:v>
                </c:pt>
                <c:pt idx="105">
                  <c:v>-0.3567323176711788</c:v>
                </c:pt>
              </c:numCache>
            </c:numRef>
          </c:val>
        </c:ser>
        <c:ser>
          <c:idx val="6"/>
          <c:order val="3"/>
          <c:tx>
            <c:v>births</c:v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NT!$V$6:$V$111</c:f>
              <c:numCache>
                <c:formatCode>General</c:formatCode>
                <c:ptCount val="106"/>
                <c:pt idx="0">
                  <c:v>-3989</c:v>
                </c:pt>
                <c:pt idx="1">
                  <c:v>-4025</c:v>
                </c:pt>
                <c:pt idx="2">
                  <c:v>-4048</c:v>
                </c:pt>
                <c:pt idx="3">
                  <c:v>-3932</c:v>
                </c:pt>
                <c:pt idx="4">
                  <c:v>-3877</c:v>
                </c:pt>
                <c:pt idx="5">
                  <c:v>-3937</c:v>
                </c:pt>
                <c:pt idx="6">
                  <c:v>-3944</c:v>
                </c:pt>
                <c:pt idx="7">
                  <c:v>-3896</c:v>
                </c:pt>
                <c:pt idx="8">
                  <c:v>-3696</c:v>
                </c:pt>
                <c:pt idx="9">
                  <c:v>-3660</c:v>
                </c:pt>
                <c:pt idx="10">
                  <c:v>-3551</c:v>
                </c:pt>
                <c:pt idx="11">
                  <c:v>-3790</c:v>
                </c:pt>
                <c:pt idx="12">
                  <c:v>-3724</c:v>
                </c:pt>
                <c:pt idx="13">
                  <c:v>-3822</c:v>
                </c:pt>
                <c:pt idx="14">
                  <c:v>-3685</c:v>
                </c:pt>
                <c:pt idx="15">
                  <c:v>-3576</c:v>
                </c:pt>
                <c:pt idx="16">
                  <c:v>-3641</c:v>
                </c:pt>
                <c:pt idx="17">
                  <c:v>-3588</c:v>
                </c:pt>
                <c:pt idx="18">
                  <c:v>-3562</c:v>
                </c:pt>
                <c:pt idx="19">
                  <c:v>-3766</c:v>
                </c:pt>
                <c:pt idx="20">
                  <c:v>-3626</c:v>
                </c:pt>
                <c:pt idx="21">
                  <c:v>-3603</c:v>
                </c:pt>
                <c:pt idx="22">
                  <c:v>-3742</c:v>
                </c:pt>
                <c:pt idx="23">
                  <c:v>-3599</c:v>
                </c:pt>
                <c:pt idx="24">
                  <c:v>-3557</c:v>
                </c:pt>
                <c:pt idx="25">
                  <c:v>-3379</c:v>
                </c:pt>
                <c:pt idx="26">
                  <c:v>-3439</c:v>
                </c:pt>
                <c:pt idx="27">
                  <c:v>-3529</c:v>
                </c:pt>
                <c:pt idx="28">
                  <c:v>-3315</c:v>
                </c:pt>
                <c:pt idx="29">
                  <c:v>-3315</c:v>
                </c:pt>
                <c:pt idx="30">
                  <c:v>-3191</c:v>
                </c:pt>
                <c:pt idx="31">
                  <c:v>-3127</c:v>
                </c:pt>
                <c:pt idx="32">
                  <c:v>-2914</c:v>
                </c:pt>
                <c:pt idx="33">
                  <c:v>-3109</c:v>
                </c:pt>
                <c:pt idx="34">
                  <c:v>-2602</c:v>
                </c:pt>
                <c:pt idx="35">
                  <c:v>-2848</c:v>
                </c:pt>
                <c:pt idx="36">
                  <c:v>-2700</c:v>
                </c:pt>
                <c:pt idx="37">
                  <c:v>-2601</c:v>
                </c:pt>
                <c:pt idx="38">
                  <c:v>-2688</c:v>
                </c:pt>
                <c:pt idx="39">
                  <c:v>-2275</c:v>
                </c:pt>
                <c:pt idx="40">
                  <c:v>-2855</c:v>
                </c:pt>
                <c:pt idx="41">
                  <c:v>-2907</c:v>
                </c:pt>
                <c:pt idx="42">
                  <c:v>-2807</c:v>
                </c:pt>
                <c:pt idx="43">
                  <c:v>-2916</c:v>
                </c:pt>
                <c:pt idx="44">
                  <c:v>-2672</c:v>
                </c:pt>
                <c:pt idx="45">
                  <c:v>-2313</c:v>
                </c:pt>
                <c:pt idx="46">
                  <c:v>-2084</c:v>
                </c:pt>
                <c:pt idx="47">
                  <c:v>-1921</c:v>
                </c:pt>
                <c:pt idx="48">
                  <c:v>-1769</c:v>
                </c:pt>
                <c:pt idx="49">
                  <c:v>-914</c:v>
                </c:pt>
                <c:pt idx="50">
                  <c:v>-911</c:v>
                </c:pt>
                <c:pt idx="51">
                  <c:v>-859</c:v>
                </c:pt>
                <c:pt idx="52">
                  <c:v>-924</c:v>
                </c:pt>
                <c:pt idx="53">
                  <c:v>-878</c:v>
                </c:pt>
                <c:pt idx="54">
                  <c:v>-777</c:v>
                </c:pt>
                <c:pt idx="55">
                  <c:v>-796</c:v>
                </c:pt>
                <c:pt idx="56">
                  <c:v>-697</c:v>
                </c:pt>
                <c:pt idx="57">
                  <c:v>-646</c:v>
                </c:pt>
                <c:pt idx="58">
                  <c:v>-556</c:v>
                </c:pt>
                <c:pt idx="59">
                  <c:v>-515</c:v>
                </c:pt>
                <c:pt idx="60">
                  <c:v>-513</c:v>
                </c:pt>
                <c:pt idx="61">
                  <c:v>-460</c:v>
                </c:pt>
                <c:pt idx="62">
                  <c:v>-448</c:v>
                </c:pt>
                <c:pt idx="63">
                  <c:v>-407</c:v>
                </c:pt>
                <c:pt idx="64">
                  <c:v>-411</c:v>
                </c:pt>
                <c:pt idx="65">
                  <c:v>-346</c:v>
                </c:pt>
                <c:pt idx="66">
                  <c:v>-280</c:v>
                </c:pt>
                <c:pt idx="67">
                  <c:v>-276</c:v>
                </c:pt>
                <c:pt idx="68">
                  <c:v>-132</c:v>
                </c:pt>
                <c:pt idx="69">
                  <c:v>-90</c:v>
                </c:pt>
                <c:pt idx="70">
                  <c:v>-89</c:v>
                </c:pt>
                <c:pt idx="71">
                  <c:v>-80</c:v>
                </c:pt>
                <c:pt idx="72">
                  <c:v>-92</c:v>
                </c:pt>
                <c:pt idx="73">
                  <c:v>-216</c:v>
                </c:pt>
                <c:pt idx="74">
                  <c:v>-173</c:v>
                </c:pt>
                <c:pt idx="75">
                  <c:v>-138</c:v>
                </c:pt>
                <c:pt idx="76">
                  <c:v>-102</c:v>
                </c:pt>
                <c:pt idx="77">
                  <c:v>-99</c:v>
                </c:pt>
                <c:pt idx="78">
                  <c:v>-113</c:v>
                </c:pt>
                <c:pt idx="79">
                  <c:v>-84</c:v>
                </c:pt>
                <c:pt idx="80">
                  <c:v>-88</c:v>
                </c:pt>
                <c:pt idx="81">
                  <c:v>-74</c:v>
                </c:pt>
                <c:pt idx="82">
                  <c:v>-79</c:v>
                </c:pt>
                <c:pt idx="83">
                  <c:v>-72</c:v>
                </c:pt>
                <c:pt idx="84">
                  <c:v>-71</c:v>
                </c:pt>
                <c:pt idx="85">
                  <c:v>-53</c:v>
                </c:pt>
                <c:pt idx="86">
                  <c:v>-83</c:v>
                </c:pt>
                <c:pt idx="87">
                  <c:v>-68</c:v>
                </c:pt>
                <c:pt idx="88">
                  <c:v>-73</c:v>
                </c:pt>
                <c:pt idx="89">
                  <c:v>-65</c:v>
                </c:pt>
                <c:pt idx="90">
                  <c:v>-57</c:v>
                </c:pt>
                <c:pt idx="91">
                  <c:v>-72</c:v>
                </c:pt>
                <c:pt idx="92">
                  <c:v>-70</c:v>
                </c:pt>
                <c:pt idx="93">
                  <c:v>-79</c:v>
                </c:pt>
                <c:pt idx="94">
                  <c:v>-63</c:v>
                </c:pt>
                <c:pt idx="95">
                  <c:v>-106</c:v>
                </c:pt>
                <c:pt idx="96">
                  <c:v>-105</c:v>
                </c:pt>
                <c:pt idx="97">
                  <c:v>-69</c:v>
                </c:pt>
                <c:pt idx="98">
                  <c:v>-74</c:v>
                </c:pt>
                <c:pt idx="99">
                  <c:v>-61</c:v>
                </c:pt>
                <c:pt idx="100">
                  <c:v>-58</c:v>
                </c:pt>
                <c:pt idx="101">
                  <c:v>-52</c:v>
                </c:pt>
                <c:pt idx="102">
                  <c:v>-33</c:v>
                </c:pt>
                <c:pt idx="103">
                  <c:v>-31</c:v>
                </c:pt>
                <c:pt idx="104">
                  <c:v>-40</c:v>
                </c:pt>
                <c:pt idx="105">
                  <c:v>-27</c:v>
                </c:pt>
              </c:numCache>
            </c:numRef>
          </c:val>
        </c:ser>
        <c:ser>
          <c:idx val="3"/>
          <c:order val="4"/>
          <c:tx>
            <c:strRef>
              <c:f>NT!$AB$5</c:f>
              <c:strCache>
                <c:ptCount val="1"/>
                <c:pt idx="0">
                  <c:v>deaths 2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NT!$AB$6:$AB$111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-3603</c:v>
                </c:pt>
                <c:pt idx="22">
                  <c:v>-3742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-72</c:v>
                </c:pt>
                <c:pt idx="92">
                  <c:v>-70</c:v>
                </c:pt>
                <c:pt idx="93">
                  <c:v>-79</c:v>
                </c:pt>
                <c:pt idx="94">
                  <c:v>-63</c:v>
                </c:pt>
                <c:pt idx="95">
                  <c:v>-106</c:v>
                </c:pt>
                <c:pt idx="96">
                  <c:v>-105</c:v>
                </c:pt>
                <c:pt idx="97">
                  <c:v>-69</c:v>
                </c:pt>
                <c:pt idx="98">
                  <c:v>-74</c:v>
                </c:pt>
                <c:pt idx="99">
                  <c:v>-61</c:v>
                </c:pt>
                <c:pt idx="100">
                  <c:v>-58</c:v>
                </c:pt>
                <c:pt idx="101">
                  <c:v>-52</c:v>
                </c:pt>
                <c:pt idx="102">
                  <c:v>-33</c:v>
                </c:pt>
                <c:pt idx="103">
                  <c:v>-31</c:v>
                </c:pt>
                <c:pt idx="104">
                  <c:v>-40</c:v>
                </c:pt>
                <c:pt idx="105">
                  <c:v>-27</c:v>
                </c:pt>
              </c:numCache>
            </c:numRef>
          </c:val>
        </c:ser>
        <c:ser>
          <c:idx val="4"/>
          <c:order val="5"/>
          <c:tx>
            <c:strRef>
              <c:f>NT!$AC$5</c:f>
              <c:strCache>
                <c:ptCount val="1"/>
                <c:pt idx="0">
                  <c:v>survivors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NT!$AC$6:$AC$111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-3556.5</c:v>
                </c:pt>
                <c:pt idx="22">
                  <c:v>-3639.5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-59.499446312499387</c:v>
                </c:pt>
                <c:pt idx="92">
                  <c:v>-48.802342212821046</c:v>
                </c:pt>
                <c:pt idx="93">
                  <c:v>-38.887789998734888</c:v>
                </c:pt>
                <c:pt idx="94">
                  <c:v>-28.929811360897318</c:v>
                </c:pt>
                <c:pt idx="95">
                  <c:v>-19.585449825700511</c:v>
                </c:pt>
                <c:pt idx="96">
                  <c:v>-13.920897282513835</c:v>
                </c:pt>
                <c:pt idx="97">
                  <c:v>-9.9989238437176073</c:v>
                </c:pt>
                <c:pt idx="98">
                  <c:v>-6.9327334573665738</c:v>
                </c:pt>
                <c:pt idx="99">
                  <c:v>-4.7419237461871369</c:v>
                </c:pt>
                <c:pt idx="100">
                  <c:v>-3.0160110938338067</c:v>
                </c:pt>
                <c:pt idx="101">
                  <c:v>-1.8827164372038485</c:v>
                </c:pt>
                <c:pt idx="102">
                  <c:v>-1.0910159735980707</c:v>
                </c:pt>
                <c:pt idx="103">
                  <c:v>-0.58652438917691219</c:v>
                </c:pt>
                <c:pt idx="104">
                  <c:v>-0.32797099162369575</c:v>
                </c:pt>
                <c:pt idx="105">
                  <c:v>-0.3567323176711788</c:v>
                </c:pt>
              </c:numCache>
            </c:numRef>
          </c:val>
        </c:ser>
        <c:ser>
          <c:idx val="7"/>
          <c:order val="6"/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NT!$AE$6:$AE$111</c:f>
              <c:numCache>
                <c:formatCode>0</c:formatCode>
                <c:ptCount val="106"/>
                <c:pt idx="0">
                  <c:v>-3989</c:v>
                </c:pt>
                <c:pt idx="1">
                  <c:v>-4025</c:v>
                </c:pt>
                <c:pt idx="2">
                  <c:v>-4048</c:v>
                </c:pt>
                <c:pt idx="3">
                  <c:v>-3932</c:v>
                </c:pt>
                <c:pt idx="4">
                  <c:v>-3877</c:v>
                </c:pt>
                <c:pt idx="5">
                  <c:v>-3937</c:v>
                </c:pt>
                <c:pt idx="6">
                  <c:v>-3944</c:v>
                </c:pt>
                <c:pt idx="7">
                  <c:v>-3896</c:v>
                </c:pt>
                <c:pt idx="8">
                  <c:v>-3696</c:v>
                </c:pt>
                <c:pt idx="9">
                  <c:v>-3660</c:v>
                </c:pt>
                <c:pt idx="10">
                  <c:v>-3551</c:v>
                </c:pt>
                <c:pt idx="11">
                  <c:v>-3790</c:v>
                </c:pt>
                <c:pt idx="12">
                  <c:v>-3724</c:v>
                </c:pt>
                <c:pt idx="13">
                  <c:v>-3822</c:v>
                </c:pt>
                <c:pt idx="14">
                  <c:v>-3685</c:v>
                </c:pt>
                <c:pt idx="15">
                  <c:v>-3576</c:v>
                </c:pt>
                <c:pt idx="16">
                  <c:v>-3641</c:v>
                </c:pt>
                <c:pt idx="17">
                  <c:v>-3588</c:v>
                </c:pt>
                <c:pt idx="18">
                  <c:v>-3562</c:v>
                </c:pt>
                <c:pt idx="19">
                  <c:v>-3766</c:v>
                </c:pt>
                <c:pt idx="20">
                  <c:v>-3626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8"/>
          <c:order val="7"/>
          <c:tx>
            <c:v>net migration losses</c:v>
          </c:tx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NT!$AF$6:$AF$111</c:f>
              <c:numCache>
                <c:formatCode>0</c:formatCode>
                <c:ptCount val="106"/>
                <c:pt idx="0">
                  <c:v>-3976.4</c:v>
                </c:pt>
                <c:pt idx="1">
                  <c:v>-3993.8</c:v>
                </c:pt>
                <c:pt idx="2">
                  <c:v>-4022.1</c:v>
                </c:pt>
                <c:pt idx="3">
                  <c:v>-3891.2</c:v>
                </c:pt>
                <c:pt idx="4">
                  <c:v>-3845</c:v>
                </c:pt>
                <c:pt idx="5">
                  <c:v>-3900.7</c:v>
                </c:pt>
                <c:pt idx="6">
                  <c:v>-3906.3</c:v>
                </c:pt>
                <c:pt idx="7">
                  <c:v>-3848.3</c:v>
                </c:pt>
                <c:pt idx="8">
                  <c:v>-3648.3</c:v>
                </c:pt>
                <c:pt idx="9">
                  <c:v>-3608.8</c:v>
                </c:pt>
                <c:pt idx="10">
                  <c:v>-3508.4</c:v>
                </c:pt>
                <c:pt idx="11">
                  <c:v>-3740.2</c:v>
                </c:pt>
                <c:pt idx="12">
                  <c:v>-3664.2</c:v>
                </c:pt>
                <c:pt idx="13">
                  <c:v>-3756.8</c:v>
                </c:pt>
                <c:pt idx="14">
                  <c:v>-3615.1</c:v>
                </c:pt>
                <c:pt idx="15">
                  <c:v>-3505.5</c:v>
                </c:pt>
                <c:pt idx="16">
                  <c:v>-3569</c:v>
                </c:pt>
                <c:pt idx="17">
                  <c:v>-3514.6</c:v>
                </c:pt>
                <c:pt idx="18">
                  <c:v>-3490.6</c:v>
                </c:pt>
                <c:pt idx="19">
                  <c:v>-3694.6</c:v>
                </c:pt>
                <c:pt idx="20">
                  <c:v>-3557.3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9"/>
          <c:order val="8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NT!$AG$6:$AG$111</c:f>
              <c:numCache>
                <c:formatCode>0</c:formatCode>
                <c:ptCount val="106"/>
                <c:pt idx="0">
                  <c:v>-3962</c:v>
                </c:pt>
                <c:pt idx="1">
                  <c:v>-3871.5</c:v>
                </c:pt>
                <c:pt idx="2">
                  <c:v>-3857</c:v>
                </c:pt>
                <c:pt idx="3">
                  <c:v>-3725</c:v>
                </c:pt>
                <c:pt idx="4">
                  <c:v>-3647</c:v>
                </c:pt>
                <c:pt idx="5">
                  <c:v>-3647.5</c:v>
                </c:pt>
                <c:pt idx="6">
                  <c:v>-3614.5</c:v>
                </c:pt>
                <c:pt idx="7">
                  <c:v>-3594.5</c:v>
                </c:pt>
                <c:pt idx="8">
                  <c:v>-3562</c:v>
                </c:pt>
                <c:pt idx="9">
                  <c:v>-3536</c:v>
                </c:pt>
                <c:pt idx="10">
                  <c:v>-3407</c:v>
                </c:pt>
                <c:pt idx="11">
                  <c:v>-3379.5</c:v>
                </c:pt>
                <c:pt idx="12">
                  <c:v>-3369.5</c:v>
                </c:pt>
                <c:pt idx="13">
                  <c:v>-3417.5</c:v>
                </c:pt>
                <c:pt idx="14">
                  <c:v>-3384.5</c:v>
                </c:pt>
                <c:pt idx="15">
                  <c:v>-3220</c:v>
                </c:pt>
                <c:pt idx="16">
                  <c:v>-3216</c:v>
                </c:pt>
                <c:pt idx="17">
                  <c:v>-3180</c:v>
                </c:pt>
                <c:pt idx="18">
                  <c:v>-3183</c:v>
                </c:pt>
                <c:pt idx="19">
                  <c:v>-3394</c:v>
                </c:pt>
                <c:pt idx="20">
                  <c:v>-3516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0"/>
          <c:order val="9"/>
          <c:tx>
            <c:strRef>
              <c:f>NT!$W$5</c:f>
              <c:strCache>
                <c:ptCount val="1"/>
                <c:pt idx="0">
                  <c:v>persons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NT!$W$6:$W$111</c:f>
              <c:numCache>
                <c:formatCode>0</c:formatCode>
                <c:ptCount val="106"/>
                <c:pt idx="0">
                  <c:v>-3962</c:v>
                </c:pt>
                <c:pt idx="1">
                  <c:v>-3871.5</c:v>
                </c:pt>
                <c:pt idx="2">
                  <c:v>-3857</c:v>
                </c:pt>
                <c:pt idx="3">
                  <c:v>-3725</c:v>
                </c:pt>
                <c:pt idx="4">
                  <c:v>-3647</c:v>
                </c:pt>
                <c:pt idx="5">
                  <c:v>-3647.5</c:v>
                </c:pt>
                <c:pt idx="6">
                  <c:v>-3614.5</c:v>
                </c:pt>
                <c:pt idx="7">
                  <c:v>-3594.5</c:v>
                </c:pt>
                <c:pt idx="8">
                  <c:v>-3562</c:v>
                </c:pt>
                <c:pt idx="9">
                  <c:v>-3536</c:v>
                </c:pt>
                <c:pt idx="10">
                  <c:v>-3407</c:v>
                </c:pt>
                <c:pt idx="11">
                  <c:v>-3379.5</c:v>
                </c:pt>
                <c:pt idx="12">
                  <c:v>-3369.5</c:v>
                </c:pt>
                <c:pt idx="13">
                  <c:v>-3417.5</c:v>
                </c:pt>
                <c:pt idx="14">
                  <c:v>-3384.5</c:v>
                </c:pt>
                <c:pt idx="15">
                  <c:v>-3220</c:v>
                </c:pt>
                <c:pt idx="16">
                  <c:v>-3216</c:v>
                </c:pt>
                <c:pt idx="17">
                  <c:v>-3180</c:v>
                </c:pt>
                <c:pt idx="18">
                  <c:v>-3183</c:v>
                </c:pt>
                <c:pt idx="19">
                  <c:v>-3394</c:v>
                </c:pt>
                <c:pt idx="20">
                  <c:v>-3516</c:v>
                </c:pt>
                <c:pt idx="21">
                  <c:v>-3556.5</c:v>
                </c:pt>
                <c:pt idx="22">
                  <c:v>-3639.5</c:v>
                </c:pt>
                <c:pt idx="23">
                  <c:v>-3922</c:v>
                </c:pt>
                <c:pt idx="24">
                  <c:v>-4382</c:v>
                </c:pt>
                <c:pt idx="25">
                  <c:v>-4595.5</c:v>
                </c:pt>
                <c:pt idx="26">
                  <c:v>-4660</c:v>
                </c:pt>
                <c:pt idx="27">
                  <c:v>-4750.5</c:v>
                </c:pt>
                <c:pt idx="28">
                  <c:v>-4752.5</c:v>
                </c:pt>
                <c:pt idx="29">
                  <c:v>-4747.5</c:v>
                </c:pt>
                <c:pt idx="30">
                  <c:v>-4616.5</c:v>
                </c:pt>
                <c:pt idx="31">
                  <c:v>-4579</c:v>
                </c:pt>
                <c:pt idx="32">
                  <c:v>-4477</c:v>
                </c:pt>
                <c:pt idx="33">
                  <c:v>-4343</c:v>
                </c:pt>
                <c:pt idx="34">
                  <c:v>-4180</c:v>
                </c:pt>
                <c:pt idx="35">
                  <c:v>-3897.5</c:v>
                </c:pt>
                <c:pt idx="36">
                  <c:v>-3774</c:v>
                </c:pt>
                <c:pt idx="37">
                  <c:v>-3652.5</c:v>
                </c:pt>
                <c:pt idx="38">
                  <c:v>-3677</c:v>
                </c:pt>
                <c:pt idx="39">
                  <c:v>-3654</c:v>
                </c:pt>
                <c:pt idx="40">
                  <c:v>-3553.5</c:v>
                </c:pt>
                <c:pt idx="41">
                  <c:v>-3588</c:v>
                </c:pt>
                <c:pt idx="42">
                  <c:v>-3611.5</c:v>
                </c:pt>
                <c:pt idx="43">
                  <c:v>-3806.5</c:v>
                </c:pt>
                <c:pt idx="44">
                  <c:v>-3788.5</c:v>
                </c:pt>
                <c:pt idx="45">
                  <c:v>-3461</c:v>
                </c:pt>
                <c:pt idx="46">
                  <c:v>-3293</c:v>
                </c:pt>
                <c:pt idx="47">
                  <c:v>-3227.5</c:v>
                </c:pt>
                <c:pt idx="48">
                  <c:v>-3202</c:v>
                </c:pt>
                <c:pt idx="49">
                  <c:v>-3120.5</c:v>
                </c:pt>
                <c:pt idx="50">
                  <c:v>-3005</c:v>
                </c:pt>
                <c:pt idx="51">
                  <c:v>-3063.5</c:v>
                </c:pt>
                <c:pt idx="52">
                  <c:v>-3145.5</c:v>
                </c:pt>
                <c:pt idx="53">
                  <c:v>-3171.5</c:v>
                </c:pt>
                <c:pt idx="54">
                  <c:v>-3010.5</c:v>
                </c:pt>
                <c:pt idx="55">
                  <c:v>-2818.5</c:v>
                </c:pt>
                <c:pt idx="56">
                  <c:v>-2800</c:v>
                </c:pt>
                <c:pt idx="57">
                  <c:v>-2703.5</c:v>
                </c:pt>
                <c:pt idx="58">
                  <c:v>-2622</c:v>
                </c:pt>
                <c:pt idx="59">
                  <c:v>-2552</c:v>
                </c:pt>
                <c:pt idx="60">
                  <c:v>-2389</c:v>
                </c:pt>
                <c:pt idx="61">
                  <c:v>-2251</c:v>
                </c:pt>
                <c:pt idx="62">
                  <c:v>-2107</c:v>
                </c:pt>
                <c:pt idx="63">
                  <c:v>-2045.5</c:v>
                </c:pt>
                <c:pt idx="64">
                  <c:v>-1898</c:v>
                </c:pt>
                <c:pt idx="65">
                  <c:v>-1705.5</c:v>
                </c:pt>
                <c:pt idx="66">
                  <c:v>-1583</c:v>
                </c:pt>
                <c:pt idx="67">
                  <c:v>-1530.5</c:v>
                </c:pt>
                <c:pt idx="68">
                  <c:v>-1408.5</c:v>
                </c:pt>
                <c:pt idx="69">
                  <c:v>-1204</c:v>
                </c:pt>
                <c:pt idx="70">
                  <c:v>-1065.5</c:v>
                </c:pt>
                <c:pt idx="71">
                  <c:v>-906.5</c:v>
                </c:pt>
                <c:pt idx="72">
                  <c:v>-818.5</c:v>
                </c:pt>
                <c:pt idx="73">
                  <c:v>-849</c:v>
                </c:pt>
                <c:pt idx="74">
                  <c:v>-784</c:v>
                </c:pt>
                <c:pt idx="75">
                  <c:v>-595</c:v>
                </c:pt>
                <c:pt idx="76">
                  <c:v>-490.5</c:v>
                </c:pt>
                <c:pt idx="77">
                  <c:v>-463</c:v>
                </c:pt>
                <c:pt idx="78">
                  <c:v>-404</c:v>
                </c:pt>
                <c:pt idx="79">
                  <c:v>-373.5</c:v>
                </c:pt>
                <c:pt idx="80">
                  <c:v>-327</c:v>
                </c:pt>
                <c:pt idx="81">
                  <c:v>-270</c:v>
                </c:pt>
                <c:pt idx="82">
                  <c:v>-245</c:v>
                </c:pt>
                <c:pt idx="83">
                  <c:v>-232.5</c:v>
                </c:pt>
                <c:pt idx="84">
                  <c:v>-208</c:v>
                </c:pt>
                <c:pt idx="85">
                  <c:v>-145.27097719057485</c:v>
                </c:pt>
                <c:pt idx="86">
                  <c:v>-132.13915152153609</c:v>
                </c:pt>
                <c:pt idx="87">
                  <c:v>-116.56774797958995</c:v>
                </c:pt>
                <c:pt idx="88">
                  <c:v>-101.11106550854863</c:v>
                </c:pt>
                <c:pt idx="89">
                  <c:v>-87.4964382256546</c:v>
                </c:pt>
                <c:pt idx="90">
                  <c:v>-72.854330330549999</c:v>
                </c:pt>
                <c:pt idx="91">
                  <c:v>-59.499446312499387</c:v>
                </c:pt>
                <c:pt idx="92">
                  <c:v>-48.802342212821046</c:v>
                </c:pt>
                <c:pt idx="93">
                  <c:v>-38.887789998734888</c:v>
                </c:pt>
                <c:pt idx="94">
                  <c:v>-28.929811360897318</c:v>
                </c:pt>
                <c:pt idx="95">
                  <c:v>-19.585449825700511</c:v>
                </c:pt>
                <c:pt idx="96">
                  <c:v>-13.920897282513835</c:v>
                </c:pt>
                <c:pt idx="97">
                  <c:v>-9.9989238437176073</c:v>
                </c:pt>
                <c:pt idx="98">
                  <c:v>-6.9327334573665738</c:v>
                </c:pt>
                <c:pt idx="99">
                  <c:v>-4.7419237461871369</c:v>
                </c:pt>
                <c:pt idx="100">
                  <c:v>-3.0160110938338067</c:v>
                </c:pt>
                <c:pt idx="101">
                  <c:v>-1.8827164372038485</c:v>
                </c:pt>
                <c:pt idx="102">
                  <c:v>-1.0910159735980707</c:v>
                </c:pt>
                <c:pt idx="103">
                  <c:v>-0.58652438917691219</c:v>
                </c:pt>
                <c:pt idx="104">
                  <c:v>-0.32797099162369575</c:v>
                </c:pt>
                <c:pt idx="105">
                  <c:v>-0.3567323176711788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4115072"/>
        <c:axId val="154121344"/>
      </c:barChart>
      <c:catAx>
        <c:axId val="15411507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Cohort</a:t>
                </a:r>
              </a:p>
            </c:rich>
          </c:tx>
          <c:layout>
            <c:manualLayout>
              <c:xMode val="edge"/>
              <c:yMode val="edge"/>
              <c:x val="0.86430027866054016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154121344"/>
        <c:crosses val="autoZero"/>
        <c:auto val="1"/>
        <c:lblAlgn val="ctr"/>
        <c:lblOffset val="1"/>
        <c:tickLblSkip val="5"/>
        <c:noMultiLvlLbl val="0"/>
      </c:catAx>
      <c:valAx>
        <c:axId val="154121344"/>
        <c:scaling>
          <c:orientation val="minMax"/>
          <c:max val="0"/>
          <c:min val="-6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Cohort components of change </a:t>
                </a:r>
              </a:p>
            </c:rich>
          </c:tx>
          <c:layout>
            <c:manualLayout>
              <c:xMode val="edge"/>
              <c:yMode val="edge"/>
              <c:x val="0.23759123939841709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5411507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046684074516394E-2"/>
          <c:y val="5.2491185382943013E-2"/>
          <c:w val="0.75912097106113663"/>
          <c:h val="0.84826722839902524"/>
        </c:manualLayout>
      </c:layout>
      <c:barChart>
        <c:barDir val="bar"/>
        <c:grouping val="clustered"/>
        <c:varyColors val="0"/>
        <c:ser>
          <c:idx val="5"/>
          <c:order val="0"/>
          <c:tx>
            <c:v>net migration gains</c:v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NT!$Z$6:$Z$111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-3656.8</c:v>
                </c:pt>
                <c:pt idx="22">
                  <c:v>-3753.3</c:v>
                </c:pt>
                <c:pt idx="23">
                  <c:v>-4030.2</c:v>
                </c:pt>
                <c:pt idx="24">
                  <c:v>-4494.8999999999996</c:v>
                </c:pt>
                <c:pt idx="25">
                  <c:v>-4700.6000000000004</c:v>
                </c:pt>
                <c:pt idx="26">
                  <c:v>-4795.2</c:v>
                </c:pt>
                <c:pt idx="27">
                  <c:v>-4890.7</c:v>
                </c:pt>
                <c:pt idx="28">
                  <c:v>-4900.8999999999996</c:v>
                </c:pt>
                <c:pt idx="29">
                  <c:v>-4901.1000000000004</c:v>
                </c:pt>
                <c:pt idx="30">
                  <c:v>-4756.6000000000004</c:v>
                </c:pt>
                <c:pt idx="31">
                  <c:v>-4733.7</c:v>
                </c:pt>
                <c:pt idx="32">
                  <c:v>-4651</c:v>
                </c:pt>
                <c:pt idx="33">
                  <c:v>-4531.2</c:v>
                </c:pt>
                <c:pt idx="34">
                  <c:v>-4335</c:v>
                </c:pt>
                <c:pt idx="35">
                  <c:v>-4076.1</c:v>
                </c:pt>
                <c:pt idx="36">
                  <c:v>-3963.6</c:v>
                </c:pt>
                <c:pt idx="37">
                  <c:v>-3908.1</c:v>
                </c:pt>
                <c:pt idx="38">
                  <c:v>-3913.3</c:v>
                </c:pt>
                <c:pt idx="39">
                  <c:v>-3900.6</c:v>
                </c:pt>
                <c:pt idx="40">
                  <c:v>-3853</c:v>
                </c:pt>
                <c:pt idx="41">
                  <c:v>-3896.3</c:v>
                </c:pt>
                <c:pt idx="42">
                  <c:v>-3957.7</c:v>
                </c:pt>
                <c:pt idx="43">
                  <c:v>-4234.3</c:v>
                </c:pt>
                <c:pt idx="44">
                  <c:v>-4191.3999999999996</c:v>
                </c:pt>
                <c:pt idx="45">
                  <c:v>-3856.8</c:v>
                </c:pt>
                <c:pt idx="46">
                  <c:v>-3715.1</c:v>
                </c:pt>
                <c:pt idx="47">
                  <c:v>-3678</c:v>
                </c:pt>
                <c:pt idx="48">
                  <c:v>-3568.3</c:v>
                </c:pt>
                <c:pt idx="49">
                  <c:v>-3495.1</c:v>
                </c:pt>
                <c:pt idx="50">
                  <c:v>-3385.3</c:v>
                </c:pt>
                <c:pt idx="51">
                  <c:v>-3421.8</c:v>
                </c:pt>
                <c:pt idx="52">
                  <c:v>-3511.5</c:v>
                </c:pt>
                <c:pt idx="53">
                  <c:v>-3589.6</c:v>
                </c:pt>
                <c:pt idx="54">
                  <c:v>-3456.5</c:v>
                </c:pt>
                <c:pt idx="55">
                  <c:v>-3247</c:v>
                </c:pt>
                <c:pt idx="56">
                  <c:v>-3220.9</c:v>
                </c:pt>
                <c:pt idx="57">
                  <c:v>-3124.5</c:v>
                </c:pt>
                <c:pt idx="58">
                  <c:v>-3081.8</c:v>
                </c:pt>
                <c:pt idx="59">
                  <c:v>-3027.3</c:v>
                </c:pt>
                <c:pt idx="60">
                  <c:v>-2834.2</c:v>
                </c:pt>
                <c:pt idx="61">
                  <c:v>-2712.1</c:v>
                </c:pt>
                <c:pt idx="62">
                  <c:v>-2582.9</c:v>
                </c:pt>
                <c:pt idx="63">
                  <c:v>-2549.1</c:v>
                </c:pt>
                <c:pt idx="64">
                  <c:v>-2408.3000000000002</c:v>
                </c:pt>
                <c:pt idx="65">
                  <c:v>-2199.6999999999998</c:v>
                </c:pt>
                <c:pt idx="66">
                  <c:v>-2100.8000000000002</c:v>
                </c:pt>
                <c:pt idx="67">
                  <c:v>-2071.3000000000002</c:v>
                </c:pt>
                <c:pt idx="68">
                  <c:v>-1925.8</c:v>
                </c:pt>
                <c:pt idx="69">
                  <c:v>-1718.4</c:v>
                </c:pt>
                <c:pt idx="70">
                  <c:v>-1567.8</c:v>
                </c:pt>
                <c:pt idx="71">
                  <c:v>-1413.1</c:v>
                </c:pt>
                <c:pt idx="72">
                  <c:v>-1342.7</c:v>
                </c:pt>
                <c:pt idx="73">
                  <c:v>-1392.1</c:v>
                </c:pt>
                <c:pt idx="74">
                  <c:v>-1335</c:v>
                </c:pt>
                <c:pt idx="75">
                  <c:v>-1145.5</c:v>
                </c:pt>
                <c:pt idx="76">
                  <c:v>-1040.2</c:v>
                </c:pt>
                <c:pt idx="77">
                  <c:v>-1011.8</c:v>
                </c:pt>
                <c:pt idx="78">
                  <c:v>-953.5</c:v>
                </c:pt>
                <c:pt idx="79">
                  <c:v>-948.6</c:v>
                </c:pt>
                <c:pt idx="80">
                  <c:v>-879.5</c:v>
                </c:pt>
                <c:pt idx="81">
                  <c:v>-796.5</c:v>
                </c:pt>
                <c:pt idx="82">
                  <c:v>-801.6</c:v>
                </c:pt>
                <c:pt idx="83">
                  <c:v>-824.5</c:v>
                </c:pt>
                <c:pt idx="84">
                  <c:v>-846.1</c:v>
                </c:pt>
                <c:pt idx="85">
                  <c:v>-772.17097719057483</c:v>
                </c:pt>
                <c:pt idx="86">
                  <c:v>-731.23915152153609</c:v>
                </c:pt>
                <c:pt idx="87">
                  <c:v>-755.36774797958992</c:v>
                </c:pt>
                <c:pt idx="88">
                  <c:v>-759.81106550854872</c:v>
                </c:pt>
                <c:pt idx="89">
                  <c:v>-742.79643822565458</c:v>
                </c:pt>
                <c:pt idx="90">
                  <c:v>-645.85433033055006</c:v>
                </c:pt>
                <c:pt idx="91">
                  <c:v>-581.59944631249937</c:v>
                </c:pt>
                <c:pt idx="92">
                  <c:v>-582.50234221282108</c:v>
                </c:pt>
                <c:pt idx="93">
                  <c:v>-589.28778999873487</c:v>
                </c:pt>
                <c:pt idx="94">
                  <c:v>-655.22981136089732</c:v>
                </c:pt>
                <c:pt idx="95">
                  <c:v>-567.08544982570049</c:v>
                </c:pt>
                <c:pt idx="96">
                  <c:v>-455.32089728251378</c:v>
                </c:pt>
                <c:pt idx="97">
                  <c:v>-446.49892384371759</c:v>
                </c:pt>
                <c:pt idx="98">
                  <c:v>-457.43273345736657</c:v>
                </c:pt>
                <c:pt idx="99">
                  <c:v>-478.1419237461871</c:v>
                </c:pt>
                <c:pt idx="100">
                  <c:v>-421.11601109383383</c:v>
                </c:pt>
                <c:pt idx="101">
                  <c:v>-362.08271643720383</c:v>
                </c:pt>
                <c:pt idx="102">
                  <c:v>-335.29101597359806</c:v>
                </c:pt>
                <c:pt idx="103">
                  <c:v>-356.68652438917695</c:v>
                </c:pt>
                <c:pt idx="104">
                  <c:v>-402.32797099162372</c:v>
                </c:pt>
                <c:pt idx="105">
                  <c:v>-337.35673231767117</c:v>
                </c:pt>
              </c:numCache>
            </c:numRef>
          </c:val>
        </c:ser>
        <c:ser>
          <c:idx val="1"/>
          <c:order val="1"/>
          <c:tx>
            <c:strRef>
              <c:f>NT!$Y$5</c:f>
              <c:strCache>
                <c:ptCount val="1"/>
                <c:pt idx="0">
                  <c:v>deaths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NT!$Y$6:$Y$111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-3656.8</c:v>
                </c:pt>
                <c:pt idx="22">
                  <c:v>-3753.3</c:v>
                </c:pt>
                <c:pt idx="23">
                  <c:v>-4030.2</c:v>
                </c:pt>
                <c:pt idx="24">
                  <c:v>-4494.8999999999996</c:v>
                </c:pt>
                <c:pt idx="25">
                  <c:v>-4700.6000000000004</c:v>
                </c:pt>
                <c:pt idx="26">
                  <c:v>-4795.2</c:v>
                </c:pt>
                <c:pt idx="27">
                  <c:v>-4890.7</c:v>
                </c:pt>
                <c:pt idx="28">
                  <c:v>-4900.8999999999996</c:v>
                </c:pt>
                <c:pt idx="29">
                  <c:v>-4901.1000000000004</c:v>
                </c:pt>
                <c:pt idx="30">
                  <c:v>-4756.6000000000004</c:v>
                </c:pt>
                <c:pt idx="31">
                  <c:v>-4733.7</c:v>
                </c:pt>
                <c:pt idx="32">
                  <c:v>-4651</c:v>
                </c:pt>
                <c:pt idx="33">
                  <c:v>-4531.2</c:v>
                </c:pt>
                <c:pt idx="34">
                  <c:v>-4335</c:v>
                </c:pt>
                <c:pt idx="35">
                  <c:v>-4076.1</c:v>
                </c:pt>
                <c:pt idx="36">
                  <c:v>-3963.6</c:v>
                </c:pt>
                <c:pt idx="37">
                  <c:v>-3908.1</c:v>
                </c:pt>
                <c:pt idx="38">
                  <c:v>-3913.3</c:v>
                </c:pt>
                <c:pt idx="39">
                  <c:v>-3900.6</c:v>
                </c:pt>
                <c:pt idx="40">
                  <c:v>-3853</c:v>
                </c:pt>
                <c:pt idx="41">
                  <c:v>-3896.3</c:v>
                </c:pt>
                <c:pt idx="42">
                  <c:v>-3957.7</c:v>
                </c:pt>
                <c:pt idx="43">
                  <c:v>-4234.3</c:v>
                </c:pt>
                <c:pt idx="44">
                  <c:v>-4191.3999999999996</c:v>
                </c:pt>
                <c:pt idx="45">
                  <c:v>-3856.8</c:v>
                </c:pt>
                <c:pt idx="46">
                  <c:v>-3715.1</c:v>
                </c:pt>
                <c:pt idx="47">
                  <c:v>-3678</c:v>
                </c:pt>
                <c:pt idx="48">
                  <c:v>-3568.3</c:v>
                </c:pt>
                <c:pt idx="49">
                  <c:v>-3495.1</c:v>
                </c:pt>
                <c:pt idx="50">
                  <c:v>-3385.3</c:v>
                </c:pt>
                <c:pt idx="51">
                  <c:v>-3421.8</c:v>
                </c:pt>
                <c:pt idx="52">
                  <c:v>-3511.5</c:v>
                </c:pt>
                <c:pt idx="53">
                  <c:v>-3589.6</c:v>
                </c:pt>
                <c:pt idx="54">
                  <c:v>-3456.5</c:v>
                </c:pt>
                <c:pt idx="55">
                  <c:v>-3247</c:v>
                </c:pt>
                <c:pt idx="56">
                  <c:v>-3220.9</c:v>
                </c:pt>
                <c:pt idx="57">
                  <c:v>-3124.5</c:v>
                </c:pt>
                <c:pt idx="58">
                  <c:v>-3081.8</c:v>
                </c:pt>
                <c:pt idx="59">
                  <c:v>-3027.3</c:v>
                </c:pt>
                <c:pt idx="60">
                  <c:v>-2834.2</c:v>
                </c:pt>
                <c:pt idx="61">
                  <c:v>-2712.1</c:v>
                </c:pt>
                <c:pt idx="62">
                  <c:v>-2582.9</c:v>
                </c:pt>
                <c:pt idx="63">
                  <c:v>-2549.1</c:v>
                </c:pt>
                <c:pt idx="64">
                  <c:v>-2408.3000000000002</c:v>
                </c:pt>
                <c:pt idx="65">
                  <c:v>-2199.6999999999998</c:v>
                </c:pt>
                <c:pt idx="66">
                  <c:v>-2100.8000000000002</c:v>
                </c:pt>
                <c:pt idx="67">
                  <c:v>-2071.3000000000002</c:v>
                </c:pt>
                <c:pt idx="68">
                  <c:v>-1925.8</c:v>
                </c:pt>
                <c:pt idx="69">
                  <c:v>-1718.4</c:v>
                </c:pt>
                <c:pt idx="70">
                  <c:v>-1567.8</c:v>
                </c:pt>
                <c:pt idx="71">
                  <c:v>-1413.1</c:v>
                </c:pt>
                <c:pt idx="72">
                  <c:v>-1342.7</c:v>
                </c:pt>
                <c:pt idx="73">
                  <c:v>-1392.1</c:v>
                </c:pt>
                <c:pt idx="74">
                  <c:v>-1335</c:v>
                </c:pt>
                <c:pt idx="75">
                  <c:v>-1145.5</c:v>
                </c:pt>
                <c:pt idx="76">
                  <c:v>-1040.2</c:v>
                </c:pt>
                <c:pt idx="77">
                  <c:v>-1011.8</c:v>
                </c:pt>
                <c:pt idx="78">
                  <c:v>-953.5</c:v>
                </c:pt>
                <c:pt idx="79">
                  <c:v>-948.6</c:v>
                </c:pt>
                <c:pt idx="80">
                  <c:v>-879.5</c:v>
                </c:pt>
                <c:pt idx="81">
                  <c:v>-796.5</c:v>
                </c:pt>
                <c:pt idx="82">
                  <c:v>-801.6</c:v>
                </c:pt>
                <c:pt idx="83">
                  <c:v>-824.5</c:v>
                </c:pt>
                <c:pt idx="84">
                  <c:v>-846.1</c:v>
                </c:pt>
                <c:pt idx="85">
                  <c:v>-772.17097719057483</c:v>
                </c:pt>
                <c:pt idx="86">
                  <c:v>-731.23915152153609</c:v>
                </c:pt>
                <c:pt idx="87">
                  <c:v>-755.36774797958992</c:v>
                </c:pt>
                <c:pt idx="88">
                  <c:v>-759.81106550854872</c:v>
                </c:pt>
                <c:pt idx="89">
                  <c:v>-742.79643822565458</c:v>
                </c:pt>
                <c:pt idx="90">
                  <c:v>-645.85433033055006</c:v>
                </c:pt>
                <c:pt idx="91">
                  <c:v>-581.59944631249937</c:v>
                </c:pt>
                <c:pt idx="92">
                  <c:v>-582.50234221282108</c:v>
                </c:pt>
                <c:pt idx="93">
                  <c:v>-589.28778999873487</c:v>
                </c:pt>
                <c:pt idx="94">
                  <c:v>-655.22981136089732</c:v>
                </c:pt>
                <c:pt idx="95">
                  <c:v>-567.08544982570049</c:v>
                </c:pt>
                <c:pt idx="96">
                  <c:v>-455.32089728251378</c:v>
                </c:pt>
                <c:pt idx="97">
                  <c:v>-446.49892384371759</c:v>
                </c:pt>
                <c:pt idx="98">
                  <c:v>-457.43273345736657</c:v>
                </c:pt>
                <c:pt idx="99">
                  <c:v>-478.1419237461871</c:v>
                </c:pt>
                <c:pt idx="100">
                  <c:v>-421.11601109383383</c:v>
                </c:pt>
                <c:pt idx="101">
                  <c:v>-362.08271643720383</c:v>
                </c:pt>
                <c:pt idx="102">
                  <c:v>-335.29101597359806</c:v>
                </c:pt>
                <c:pt idx="103">
                  <c:v>-356.68652438917695</c:v>
                </c:pt>
                <c:pt idx="104">
                  <c:v>-402.32797099162372</c:v>
                </c:pt>
                <c:pt idx="105">
                  <c:v>-337.35673231767117</c:v>
                </c:pt>
              </c:numCache>
            </c:numRef>
          </c:val>
        </c:ser>
        <c:ser>
          <c:idx val="2"/>
          <c:order val="2"/>
          <c:tx>
            <c:strRef>
              <c:f>NT!$AA$5</c:f>
              <c:strCache>
                <c:ptCount val="1"/>
                <c:pt idx="0">
                  <c:v>net mig 2</c:v>
                </c:pt>
              </c:strCache>
            </c:strRef>
          </c:tx>
          <c:spPr>
            <a:pattFill prst="wdUp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NT!$AA$6:$AA$111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-3556.5</c:v>
                </c:pt>
                <c:pt idx="22">
                  <c:v>-3639.5</c:v>
                </c:pt>
                <c:pt idx="23">
                  <c:v>-3922</c:v>
                </c:pt>
                <c:pt idx="24">
                  <c:v>-4382</c:v>
                </c:pt>
                <c:pt idx="25">
                  <c:v>-4595.5</c:v>
                </c:pt>
                <c:pt idx="26">
                  <c:v>-4660</c:v>
                </c:pt>
                <c:pt idx="27">
                  <c:v>-4750.5</c:v>
                </c:pt>
                <c:pt idx="28">
                  <c:v>-4752.5</c:v>
                </c:pt>
                <c:pt idx="29">
                  <c:v>-4747.5</c:v>
                </c:pt>
                <c:pt idx="30">
                  <c:v>-4616.5</c:v>
                </c:pt>
                <c:pt idx="31">
                  <c:v>-4579</c:v>
                </c:pt>
                <c:pt idx="32">
                  <c:v>-4477</c:v>
                </c:pt>
                <c:pt idx="33">
                  <c:v>-4343</c:v>
                </c:pt>
                <c:pt idx="34">
                  <c:v>-4180</c:v>
                </c:pt>
                <c:pt idx="35">
                  <c:v>-3897.5</c:v>
                </c:pt>
                <c:pt idx="36">
                  <c:v>-3774</c:v>
                </c:pt>
                <c:pt idx="37">
                  <c:v>-3652.5</c:v>
                </c:pt>
                <c:pt idx="38">
                  <c:v>-3677</c:v>
                </c:pt>
                <c:pt idx="39">
                  <c:v>-3654</c:v>
                </c:pt>
                <c:pt idx="40">
                  <c:v>-3553.5</c:v>
                </c:pt>
                <c:pt idx="41">
                  <c:v>-3588</c:v>
                </c:pt>
                <c:pt idx="42">
                  <c:v>-3611.5</c:v>
                </c:pt>
                <c:pt idx="43">
                  <c:v>-3806.5</c:v>
                </c:pt>
                <c:pt idx="44">
                  <c:v>-3788.5</c:v>
                </c:pt>
                <c:pt idx="45">
                  <c:v>-3461</c:v>
                </c:pt>
                <c:pt idx="46">
                  <c:v>-3293</c:v>
                </c:pt>
                <c:pt idx="47">
                  <c:v>-3227.5</c:v>
                </c:pt>
                <c:pt idx="48">
                  <c:v>-3202</c:v>
                </c:pt>
                <c:pt idx="49">
                  <c:v>-3120.5</c:v>
                </c:pt>
                <c:pt idx="50">
                  <c:v>-3005</c:v>
                </c:pt>
                <c:pt idx="51">
                  <c:v>-3063.5</c:v>
                </c:pt>
                <c:pt idx="52">
                  <c:v>-3145.5</c:v>
                </c:pt>
                <c:pt idx="53">
                  <c:v>-3171.5</c:v>
                </c:pt>
                <c:pt idx="54">
                  <c:v>-3010.5</c:v>
                </c:pt>
                <c:pt idx="55">
                  <c:v>-2818.5</c:v>
                </c:pt>
                <c:pt idx="56">
                  <c:v>-2800</c:v>
                </c:pt>
                <c:pt idx="57">
                  <c:v>-2703.5</c:v>
                </c:pt>
                <c:pt idx="58">
                  <c:v>-2622</c:v>
                </c:pt>
                <c:pt idx="59">
                  <c:v>-2552</c:v>
                </c:pt>
                <c:pt idx="60">
                  <c:v>-2389</c:v>
                </c:pt>
                <c:pt idx="61">
                  <c:v>-2251</c:v>
                </c:pt>
                <c:pt idx="62">
                  <c:v>-2107</c:v>
                </c:pt>
                <c:pt idx="63">
                  <c:v>-2045.5</c:v>
                </c:pt>
                <c:pt idx="64">
                  <c:v>-1898</c:v>
                </c:pt>
                <c:pt idx="65">
                  <c:v>-1705.5</c:v>
                </c:pt>
                <c:pt idx="66">
                  <c:v>-1583</c:v>
                </c:pt>
                <c:pt idx="67">
                  <c:v>-1530.5</c:v>
                </c:pt>
                <c:pt idx="68">
                  <c:v>-1408.5</c:v>
                </c:pt>
                <c:pt idx="69">
                  <c:v>-1204</c:v>
                </c:pt>
                <c:pt idx="70">
                  <c:v>-1065.5</c:v>
                </c:pt>
                <c:pt idx="71">
                  <c:v>-906.5</c:v>
                </c:pt>
                <c:pt idx="72">
                  <c:v>-818.5</c:v>
                </c:pt>
                <c:pt idx="73">
                  <c:v>-849</c:v>
                </c:pt>
                <c:pt idx="74">
                  <c:v>-784</c:v>
                </c:pt>
                <c:pt idx="75">
                  <c:v>-595</c:v>
                </c:pt>
                <c:pt idx="76">
                  <c:v>-490.5</c:v>
                </c:pt>
                <c:pt idx="77">
                  <c:v>-463</c:v>
                </c:pt>
                <c:pt idx="78">
                  <c:v>-404</c:v>
                </c:pt>
                <c:pt idx="79">
                  <c:v>-373.5</c:v>
                </c:pt>
                <c:pt idx="80">
                  <c:v>-327</c:v>
                </c:pt>
                <c:pt idx="81">
                  <c:v>-270</c:v>
                </c:pt>
                <c:pt idx="82">
                  <c:v>-245</c:v>
                </c:pt>
                <c:pt idx="83">
                  <c:v>-232.5</c:v>
                </c:pt>
                <c:pt idx="84">
                  <c:v>-208</c:v>
                </c:pt>
                <c:pt idx="85">
                  <c:v>-145.27097719057485</c:v>
                </c:pt>
                <c:pt idx="86">
                  <c:v>-132.13915152153609</c:v>
                </c:pt>
                <c:pt idx="87">
                  <c:v>-116.56774797958995</c:v>
                </c:pt>
                <c:pt idx="88">
                  <c:v>-101.11106550854863</c:v>
                </c:pt>
                <c:pt idx="89">
                  <c:v>-87.4964382256546</c:v>
                </c:pt>
                <c:pt idx="90">
                  <c:v>-72.854330330549999</c:v>
                </c:pt>
                <c:pt idx="91">
                  <c:v>-59.499446312499387</c:v>
                </c:pt>
                <c:pt idx="92">
                  <c:v>-48.802342212821046</c:v>
                </c:pt>
                <c:pt idx="93">
                  <c:v>-38.887789998734888</c:v>
                </c:pt>
                <c:pt idx="94">
                  <c:v>-28.929811360897318</c:v>
                </c:pt>
                <c:pt idx="95">
                  <c:v>-19.585449825700511</c:v>
                </c:pt>
                <c:pt idx="96">
                  <c:v>-13.920897282513835</c:v>
                </c:pt>
                <c:pt idx="97">
                  <c:v>-9.9989238437176073</c:v>
                </c:pt>
                <c:pt idx="98">
                  <c:v>-6.9327334573665738</c:v>
                </c:pt>
                <c:pt idx="99">
                  <c:v>-4.7419237461871369</c:v>
                </c:pt>
                <c:pt idx="100">
                  <c:v>-3.0160110938338067</c:v>
                </c:pt>
                <c:pt idx="101">
                  <c:v>-1.8827164372038485</c:v>
                </c:pt>
                <c:pt idx="102">
                  <c:v>-1.0910159735980707</c:v>
                </c:pt>
                <c:pt idx="103">
                  <c:v>-0.58652438917691219</c:v>
                </c:pt>
                <c:pt idx="104">
                  <c:v>-0.32797099162369575</c:v>
                </c:pt>
                <c:pt idx="105">
                  <c:v>-0.3567323176711788</c:v>
                </c:pt>
              </c:numCache>
            </c:numRef>
          </c:val>
        </c:ser>
        <c:ser>
          <c:idx val="6"/>
          <c:order val="3"/>
          <c:tx>
            <c:v>births</c:v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NT!$V$6:$V$111</c:f>
              <c:numCache>
                <c:formatCode>General</c:formatCode>
                <c:ptCount val="106"/>
                <c:pt idx="0">
                  <c:v>-3989</c:v>
                </c:pt>
                <c:pt idx="1">
                  <c:v>-4025</c:v>
                </c:pt>
                <c:pt idx="2">
                  <c:v>-4048</c:v>
                </c:pt>
                <c:pt idx="3">
                  <c:v>-3932</c:v>
                </c:pt>
                <c:pt idx="4">
                  <c:v>-3877</c:v>
                </c:pt>
                <c:pt idx="5">
                  <c:v>-3937</c:v>
                </c:pt>
                <c:pt idx="6">
                  <c:v>-3944</c:v>
                </c:pt>
                <c:pt idx="7">
                  <c:v>-3896</c:v>
                </c:pt>
                <c:pt idx="8">
                  <c:v>-3696</c:v>
                </c:pt>
                <c:pt idx="9">
                  <c:v>-3660</c:v>
                </c:pt>
                <c:pt idx="10">
                  <c:v>-3551</c:v>
                </c:pt>
                <c:pt idx="11">
                  <c:v>-3790</c:v>
                </c:pt>
                <c:pt idx="12">
                  <c:v>-3724</c:v>
                </c:pt>
                <c:pt idx="13">
                  <c:v>-3822</c:v>
                </c:pt>
                <c:pt idx="14">
                  <c:v>-3685</c:v>
                </c:pt>
                <c:pt idx="15">
                  <c:v>-3576</c:v>
                </c:pt>
                <c:pt idx="16">
                  <c:v>-3641</c:v>
                </c:pt>
                <c:pt idx="17">
                  <c:v>-3588</c:v>
                </c:pt>
                <c:pt idx="18">
                  <c:v>-3562</c:v>
                </c:pt>
                <c:pt idx="19">
                  <c:v>-3766</c:v>
                </c:pt>
                <c:pt idx="20">
                  <c:v>-3626</c:v>
                </c:pt>
                <c:pt idx="21">
                  <c:v>-3603</c:v>
                </c:pt>
                <c:pt idx="22">
                  <c:v>-3742</c:v>
                </c:pt>
                <c:pt idx="23">
                  <c:v>-3599</c:v>
                </c:pt>
                <c:pt idx="24">
                  <c:v>-3557</c:v>
                </c:pt>
                <c:pt idx="25">
                  <c:v>-3379</c:v>
                </c:pt>
                <c:pt idx="26">
                  <c:v>-3439</c:v>
                </c:pt>
                <c:pt idx="27">
                  <c:v>-3529</c:v>
                </c:pt>
                <c:pt idx="28">
                  <c:v>-3315</c:v>
                </c:pt>
                <c:pt idx="29">
                  <c:v>-3315</c:v>
                </c:pt>
                <c:pt idx="30">
                  <c:v>-3191</c:v>
                </c:pt>
                <c:pt idx="31">
                  <c:v>-3127</c:v>
                </c:pt>
                <c:pt idx="32">
                  <c:v>-2914</c:v>
                </c:pt>
                <c:pt idx="33">
                  <c:v>-3109</c:v>
                </c:pt>
                <c:pt idx="34">
                  <c:v>-2602</c:v>
                </c:pt>
                <c:pt idx="35">
                  <c:v>-2848</c:v>
                </c:pt>
                <c:pt idx="36">
                  <c:v>-2700</c:v>
                </c:pt>
                <c:pt idx="37">
                  <c:v>-2601</c:v>
                </c:pt>
                <c:pt idx="38">
                  <c:v>-2688</c:v>
                </c:pt>
                <c:pt idx="39">
                  <c:v>-2275</c:v>
                </c:pt>
                <c:pt idx="40">
                  <c:v>-2855</c:v>
                </c:pt>
                <c:pt idx="41">
                  <c:v>-2907</c:v>
                </c:pt>
                <c:pt idx="42">
                  <c:v>-2807</c:v>
                </c:pt>
                <c:pt idx="43">
                  <c:v>-2916</c:v>
                </c:pt>
                <c:pt idx="44">
                  <c:v>-2672</c:v>
                </c:pt>
                <c:pt idx="45">
                  <c:v>-2313</c:v>
                </c:pt>
                <c:pt idx="46">
                  <c:v>-2084</c:v>
                </c:pt>
                <c:pt idx="47">
                  <c:v>-1921</c:v>
                </c:pt>
                <c:pt idx="48">
                  <c:v>-1769</c:v>
                </c:pt>
                <c:pt idx="49">
                  <c:v>-914</c:v>
                </c:pt>
                <c:pt idx="50">
                  <c:v>-911</c:v>
                </c:pt>
                <c:pt idx="51">
                  <c:v>-859</c:v>
                </c:pt>
                <c:pt idx="52">
                  <c:v>-924</c:v>
                </c:pt>
                <c:pt idx="53">
                  <c:v>-878</c:v>
                </c:pt>
                <c:pt idx="54">
                  <c:v>-777</c:v>
                </c:pt>
                <c:pt idx="55">
                  <c:v>-796</c:v>
                </c:pt>
                <c:pt idx="56">
                  <c:v>-697</c:v>
                </c:pt>
                <c:pt idx="57">
                  <c:v>-646</c:v>
                </c:pt>
                <c:pt idx="58">
                  <c:v>-556</c:v>
                </c:pt>
                <c:pt idx="59">
                  <c:v>-515</c:v>
                </c:pt>
                <c:pt idx="60">
                  <c:v>-513</c:v>
                </c:pt>
                <c:pt idx="61">
                  <c:v>-460</c:v>
                </c:pt>
                <c:pt idx="62">
                  <c:v>-448</c:v>
                </c:pt>
                <c:pt idx="63">
                  <c:v>-407</c:v>
                </c:pt>
                <c:pt idx="64">
                  <c:v>-411</c:v>
                </c:pt>
                <c:pt idx="65">
                  <c:v>-346</c:v>
                </c:pt>
                <c:pt idx="66">
                  <c:v>-280</c:v>
                </c:pt>
                <c:pt idx="67">
                  <c:v>-276</c:v>
                </c:pt>
                <c:pt idx="68">
                  <c:v>-132</c:v>
                </c:pt>
                <c:pt idx="69">
                  <c:v>-90</c:v>
                </c:pt>
                <c:pt idx="70">
                  <c:v>-89</c:v>
                </c:pt>
                <c:pt idx="71">
                  <c:v>-80</c:v>
                </c:pt>
                <c:pt idx="72">
                  <c:v>-92</c:v>
                </c:pt>
                <c:pt idx="73">
                  <c:v>-216</c:v>
                </c:pt>
                <c:pt idx="74">
                  <c:v>-173</c:v>
                </c:pt>
                <c:pt idx="75">
                  <c:v>-138</c:v>
                </c:pt>
                <c:pt idx="76">
                  <c:v>-102</c:v>
                </c:pt>
                <c:pt idx="77">
                  <c:v>-99</c:v>
                </c:pt>
                <c:pt idx="78">
                  <c:v>-113</c:v>
                </c:pt>
                <c:pt idx="79">
                  <c:v>-84</c:v>
                </c:pt>
                <c:pt idx="80">
                  <c:v>-88</c:v>
                </c:pt>
                <c:pt idx="81">
                  <c:v>-74</c:v>
                </c:pt>
                <c:pt idx="82">
                  <c:v>-79</c:v>
                </c:pt>
                <c:pt idx="83">
                  <c:v>-72</c:v>
                </c:pt>
                <c:pt idx="84">
                  <c:v>-71</c:v>
                </c:pt>
                <c:pt idx="85">
                  <c:v>-53</c:v>
                </c:pt>
                <c:pt idx="86">
                  <c:v>-83</c:v>
                </c:pt>
                <c:pt idx="87">
                  <c:v>-68</c:v>
                </c:pt>
                <c:pt idx="88">
                  <c:v>-73</c:v>
                </c:pt>
                <c:pt idx="89">
                  <c:v>-65</c:v>
                </c:pt>
                <c:pt idx="90">
                  <c:v>-57</c:v>
                </c:pt>
                <c:pt idx="91">
                  <c:v>-72</c:v>
                </c:pt>
                <c:pt idx="92">
                  <c:v>-70</c:v>
                </c:pt>
                <c:pt idx="93">
                  <c:v>-79</c:v>
                </c:pt>
                <c:pt idx="94">
                  <c:v>-63</c:v>
                </c:pt>
                <c:pt idx="95">
                  <c:v>-106</c:v>
                </c:pt>
                <c:pt idx="96">
                  <c:v>-105</c:v>
                </c:pt>
                <c:pt idx="97">
                  <c:v>-69</c:v>
                </c:pt>
                <c:pt idx="98">
                  <c:v>-74</c:v>
                </c:pt>
                <c:pt idx="99">
                  <c:v>-61</c:v>
                </c:pt>
                <c:pt idx="100">
                  <c:v>-58</c:v>
                </c:pt>
                <c:pt idx="101">
                  <c:v>-52</c:v>
                </c:pt>
                <c:pt idx="102">
                  <c:v>-33</c:v>
                </c:pt>
                <c:pt idx="103">
                  <c:v>-31</c:v>
                </c:pt>
                <c:pt idx="104">
                  <c:v>-40</c:v>
                </c:pt>
                <c:pt idx="105">
                  <c:v>-27</c:v>
                </c:pt>
              </c:numCache>
            </c:numRef>
          </c:val>
        </c:ser>
        <c:ser>
          <c:idx val="3"/>
          <c:order val="4"/>
          <c:tx>
            <c:strRef>
              <c:f>NT!$AB$5</c:f>
              <c:strCache>
                <c:ptCount val="1"/>
                <c:pt idx="0">
                  <c:v>deaths 2</c:v>
                </c:pt>
              </c:strCache>
            </c:strRef>
          </c:tx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NT!$AB$6:$AB$111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-3603</c:v>
                </c:pt>
                <c:pt idx="22">
                  <c:v>-3742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-72</c:v>
                </c:pt>
                <c:pt idx="92">
                  <c:v>-70</c:v>
                </c:pt>
                <c:pt idx="93">
                  <c:v>-79</c:v>
                </c:pt>
                <c:pt idx="94">
                  <c:v>-63</c:v>
                </c:pt>
                <c:pt idx="95">
                  <c:v>-106</c:v>
                </c:pt>
                <c:pt idx="96">
                  <c:v>-105</c:v>
                </c:pt>
                <c:pt idx="97">
                  <c:v>-69</c:v>
                </c:pt>
                <c:pt idx="98">
                  <c:v>-74</c:v>
                </c:pt>
                <c:pt idx="99">
                  <c:v>-61</c:v>
                </c:pt>
                <c:pt idx="100">
                  <c:v>-58</c:v>
                </c:pt>
                <c:pt idx="101">
                  <c:v>-52</c:v>
                </c:pt>
                <c:pt idx="102">
                  <c:v>-33</c:v>
                </c:pt>
                <c:pt idx="103">
                  <c:v>-31</c:v>
                </c:pt>
                <c:pt idx="104">
                  <c:v>-40</c:v>
                </c:pt>
                <c:pt idx="105">
                  <c:v>-27</c:v>
                </c:pt>
              </c:numCache>
            </c:numRef>
          </c:val>
        </c:ser>
        <c:ser>
          <c:idx val="4"/>
          <c:order val="5"/>
          <c:tx>
            <c:strRef>
              <c:f>NT!$AC$5</c:f>
              <c:strCache>
                <c:ptCount val="1"/>
                <c:pt idx="0">
                  <c:v>survivors</c:v>
                </c:pt>
              </c:strCache>
            </c:strRef>
          </c:tx>
          <c:spPr>
            <a:solidFill>
              <a:schemeClr val="bg1"/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NT!$AC$6:$AC$111</c:f>
              <c:numCache>
                <c:formatCode>0</c:formatCode>
                <c:ptCount val="10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-3556.5</c:v>
                </c:pt>
                <c:pt idx="22">
                  <c:v>-3639.5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-59.499446312499387</c:v>
                </c:pt>
                <c:pt idx="92">
                  <c:v>-48.802342212821046</c:v>
                </c:pt>
                <c:pt idx="93">
                  <c:v>-38.887789998734888</c:v>
                </c:pt>
                <c:pt idx="94">
                  <c:v>-28.929811360897318</c:v>
                </c:pt>
                <c:pt idx="95">
                  <c:v>-19.585449825700511</c:v>
                </c:pt>
                <c:pt idx="96">
                  <c:v>-13.920897282513835</c:v>
                </c:pt>
                <c:pt idx="97">
                  <c:v>-9.9989238437176073</c:v>
                </c:pt>
                <c:pt idx="98">
                  <c:v>-6.9327334573665738</c:v>
                </c:pt>
                <c:pt idx="99">
                  <c:v>-4.7419237461871369</c:v>
                </c:pt>
                <c:pt idx="100">
                  <c:v>-3.0160110938338067</c:v>
                </c:pt>
                <c:pt idx="101">
                  <c:v>-1.8827164372038485</c:v>
                </c:pt>
                <c:pt idx="102">
                  <c:v>-1.0910159735980707</c:v>
                </c:pt>
                <c:pt idx="103">
                  <c:v>-0.58652438917691219</c:v>
                </c:pt>
                <c:pt idx="104">
                  <c:v>-0.32797099162369575</c:v>
                </c:pt>
                <c:pt idx="105">
                  <c:v>-0.3567323176711788</c:v>
                </c:pt>
              </c:numCache>
            </c:numRef>
          </c:val>
        </c:ser>
        <c:ser>
          <c:idx val="7"/>
          <c:order val="6"/>
          <c:spPr>
            <a:solidFill>
              <a:schemeClr val="tx1">
                <a:lumMod val="75000"/>
                <a:lumOff val="25000"/>
                <a:alpha val="50000"/>
              </a:schemeClr>
            </a:solidFill>
            <a:ln>
              <a:noFill/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NT!$AE$6:$AE$111</c:f>
              <c:numCache>
                <c:formatCode>0</c:formatCode>
                <c:ptCount val="106"/>
                <c:pt idx="0">
                  <c:v>-3989</c:v>
                </c:pt>
                <c:pt idx="1">
                  <c:v>-4025</c:v>
                </c:pt>
                <c:pt idx="2">
                  <c:v>-4048</c:v>
                </c:pt>
                <c:pt idx="3">
                  <c:v>-3932</c:v>
                </c:pt>
                <c:pt idx="4">
                  <c:v>-3877</c:v>
                </c:pt>
                <c:pt idx="5">
                  <c:v>-3937</c:v>
                </c:pt>
                <c:pt idx="6">
                  <c:v>-3944</c:v>
                </c:pt>
                <c:pt idx="7">
                  <c:v>-3896</c:v>
                </c:pt>
                <c:pt idx="8">
                  <c:v>-3696</c:v>
                </c:pt>
                <c:pt idx="9">
                  <c:v>-3660</c:v>
                </c:pt>
                <c:pt idx="10">
                  <c:v>-3551</c:v>
                </c:pt>
                <c:pt idx="11">
                  <c:v>-3790</c:v>
                </c:pt>
                <c:pt idx="12">
                  <c:v>-3724</c:v>
                </c:pt>
                <c:pt idx="13">
                  <c:v>-3822</c:v>
                </c:pt>
                <c:pt idx="14">
                  <c:v>-3685</c:v>
                </c:pt>
                <c:pt idx="15">
                  <c:v>-3576</c:v>
                </c:pt>
                <c:pt idx="16">
                  <c:v>-3641</c:v>
                </c:pt>
                <c:pt idx="17">
                  <c:v>-3588</c:v>
                </c:pt>
                <c:pt idx="18">
                  <c:v>-3562</c:v>
                </c:pt>
                <c:pt idx="19">
                  <c:v>-3766</c:v>
                </c:pt>
                <c:pt idx="20">
                  <c:v>-3626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8"/>
          <c:order val="7"/>
          <c:tx>
            <c:v>net migration losses</c:v>
          </c:tx>
          <c:spPr>
            <a:pattFill prst="wd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NT!$AF$6:$AF$111</c:f>
              <c:numCache>
                <c:formatCode>0</c:formatCode>
                <c:ptCount val="106"/>
                <c:pt idx="0">
                  <c:v>-3976.4</c:v>
                </c:pt>
                <c:pt idx="1">
                  <c:v>-3993.8</c:v>
                </c:pt>
                <c:pt idx="2">
                  <c:v>-4022.1</c:v>
                </c:pt>
                <c:pt idx="3">
                  <c:v>-3891.2</c:v>
                </c:pt>
                <c:pt idx="4">
                  <c:v>-3845</c:v>
                </c:pt>
                <c:pt idx="5">
                  <c:v>-3900.7</c:v>
                </c:pt>
                <c:pt idx="6">
                  <c:v>-3906.3</c:v>
                </c:pt>
                <c:pt idx="7">
                  <c:v>-3848.3</c:v>
                </c:pt>
                <c:pt idx="8">
                  <c:v>-3648.3</c:v>
                </c:pt>
                <c:pt idx="9">
                  <c:v>-3608.8</c:v>
                </c:pt>
                <c:pt idx="10">
                  <c:v>-3508.4</c:v>
                </c:pt>
                <c:pt idx="11">
                  <c:v>-3740.2</c:v>
                </c:pt>
                <c:pt idx="12">
                  <c:v>-3664.2</c:v>
                </c:pt>
                <c:pt idx="13">
                  <c:v>-3756.8</c:v>
                </c:pt>
                <c:pt idx="14">
                  <c:v>-3615.1</c:v>
                </c:pt>
                <c:pt idx="15">
                  <c:v>-3505.5</c:v>
                </c:pt>
                <c:pt idx="16">
                  <c:v>-3569</c:v>
                </c:pt>
                <c:pt idx="17">
                  <c:v>-3514.6</c:v>
                </c:pt>
                <c:pt idx="18">
                  <c:v>-3490.6</c:v>
                </c:pt>
                <c:pt idx="19">
                  <c:v>-3694.6</c:v>
                </c:pt>
                <c:pt idx="20">
                  <c:v>-3557.3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9"/>
          <c:order val="8"/>
          <c:spPr>
            <a:solidFill>
              <a:schemeClr val="bg1"/>
            </a:solidFill>
            <a:ln>
              <a:solidFill>
                <a:schemeClr val="tx1"/>
              </a:solidFill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NT!$AG$6:$AG$111</c:f>
              <c:numCache>
                <c:formatCode>0</c:formatCode>
                <c:ptCount val="106"/>
                <c:pt idx="0">
                  <c:v>-3962</c:v>
                </c:pt>
                <c:pt idx="1">
                  <c:v>-3871.5</c:v>
                </c:pt>
                <c:pt idx="2">
                  <c:v>-3857</c:v>
                </c:pt>
                <c:pt idx="3">
                  <c:v>-3725</c:v>
                </c:pt>
                <c:pt idx="4">
                  <c:v>-3647</c:v>
                </c:pt>
                <c:pt idx="5">
                  <c:v>-3647.5</c:v>
                </c:pt>
                <c:pt idx="6">
                  <c:v>-3614.5</c:v>
                </c:pt>
                <c:pt idx="7">
                  <c:v>-3594.5</c:v>
                </c:pt>
                <c:pt idx="8">
                  <c:v>-3562</c:v>
                </c:pt>
                <c:pt idx="9">
                  <c:v>-3536</c:v>
                </c:pt>
                <c:pt idx="10">
                  <c:v>-3407</c:v>
                </c:pt>
                <c:pt idx="11">
                  <c:v>-3379.5</c:v>
                </c:pt>
                <c:pt idx="12">
                  <c:v>-3369.5</c:v>
                </c:pt>
                <c:pt idx="13">
                  <c:v>-3417.5</c:v>
                </c:pt>
                <c:pt idx="14">
                  <c:v>-3384.5</c:v>
                </c:pt>
                <c:pt idx="15">
                  <c:v>-3220</c:v>
                </c:pt>
                <c:pt idx="16">
                  <c:v>-3216</c:v>
                </c:pt>
                <c:pt idx="17">
                  <c:v>-3180</c:v>
                </c:pt>
                <c:pt idx="18">
                  <c:v>-3183</c:v>
                </c:pt>
                <c:pt idx="19">
                  <c:v>-3394</c:v>
                </c:pt>
                <c:pt idx="20">
                  <c:v>-3516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</c:numCache>
            </c:numRef>
          </c:val>
        </c:ser>
        <c:ser>
          <c:idx val="0"/>
          <c:order val="9"/>
          <c:tx>
            <c:strRef>
              <c:f>NT!$W$5</c:f>
              <c:strCache>
                <c:ptCount val="1"/>
                <c:pt idx="0">
                  <c:v>persons</c:v>
                </c:pt>
              </c:strCache>
            </c:strRef>
          </c:tx>
          <c:spPr>
            <a:noFill/>
            <a:ln w="19050">
              <a:solidFill>
                <a:schemeClr val="tx1"/>
              </a:solidFill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NT!$W$6:$W$111</c:f>
              <c:numCache>
                <c:formatCode>0</c:formatCode>
                <c:ptCount val="106"/>
                <c:pt idx="0">
                  <c:v>-3962</c:v>
                </c:pt>
                <c:pt idx="1">
                  <c:v>-3871.5</c:v>
                </c:pt>
                <c:pt idx="2">
                  <c:v>-3857</c:v>
                </c:pt>
                <c:pt idx="3">
                  <c:v>-3725</c:v>
                </c:pt>
                <c:pt idx="4">
                  <c:v>-3647</c:v>
                </c:pt>
                <c:pt idx="5">
                  <c:v>-3647.5</c:v>
                </c:pt>
                <c:pt idx="6">
                  <c:v>-3614.5</c:v>
                </c:pt>
                <c:pt idx="7">
                  <c:v>-3594.5</c:v>
                </c:pt>
                <c:pt idx="8">
                  <c:v>-3562</c:v>
                </c:pt>
                <c:pt idx="9">
                  <c:v>-3536</c:v>
                </c:pt>
                <c:pt idx="10">
                  <c:v>-3407</c:v>
                </c:pt>
                <c:pt idx="11">
                  <c:v>-3379.5</c:v>
                </c:pt>
                <c:pt idx="12">
                  <c:v>-3369.5</c:v>
                </c:pt>
                <c:pt idx="13">
                  <c:v>-3417.5</c:v>
                </c:pt>
                <c:pt idx="14">
                  <c:v>-3384.5</c:v>
                </c:pt>
                <c:pt idx="15">
                  <c:v>-3220</c:v>
                </c:pt>
                <c:pt idx="16">
                  <c:v>-3216</c:v>
                </c:pt>
                <c:pt idx="17">
                  <c:v>-3180</c:v>
                </c:pt>
                <c:pt idx="18">
                  <c:v>-3183</c:v>
                </c:pt>
                <c:pt idx="19">
                  <c:v>-3394</c:v>
                </c:pt>
                <c:pt idx="20">
                  <c:v>-3516</c:v>
                </c:pt>
                <c:pt idx="21">
                  <c:v>-3556.5</c:v>
                </c:pt>
                <c:pt idx="22">
                  <c:v>-3639.5</c:v>
                </c:pt>
                <c:pt idx="23">
                  <c:v>-3922</c:v>
                </c:pt>
                <c:pt idx="24">
                  <c:v>-4382</c:v>
                </c:pt>
                <c:pt idx="25">
                  <c:v>-4595.5</c:v>
                </c:pt>
                <c:pt idx="26">
                  <c:v>-4660</c:v>
                </c:pt>
                <c:pt idx="27">
                  <c:v>-4750.5</c:v>
                </c:pt>
                <c:pt idx="28">
                  <c:v>-4752.5</c:v>
                </c:pt>
                <c:pt idx="29">
                  <c:v>-4747.5</c:v>
                </c:pt>
                <c:pt idx="30">
                  <c:v>-4616.5</c:v>
                </c:pt>
                <c:pt idx="31">
                  <c:v>-4579</c:v>
                </c:pt>
                <c:pt idx="32">
                  <c:v>-4477</c:v>
                </c:pt>
                <c:pt idx="33">
                  <c:v>-4343</c:v>
                </c:pt>
                <c:pt idx="34">
                  <c:v>-4180</c:v>
                </c:pt>
                <c:pt idx="35">
                  <c:v>-3897.5</c:v>
                </c:pt>
                <c:pt idx="36">
                  <c:v>-3774</c:v>
                </c:pt>
                <c:pt idx="37">
                  <c:v>-3652.5</c:v>
                </c:pt>
                <c:pt idx="38">
                  <c:v>-3677</c:v>
                </c:pt>
                <c:pt idx="39">
                  <c:v>-3654</c:v>
                </c:pt>
                <c:pt idx="40">
                  <c:v>-3553.5</c:v>
                </c:pt>
                <c:pt idx="41">
                  <c:v>-3588</c:v>
                </c:pt>
                <c:pt idx="42">
                  <c:v>-3611.5</c:v>
                </c:pt>
                <c:pt idx="43">
                  <c:v>-3806.5</c:v>
                </c:pt>
                <c:pt idx="44">
                  <c:v>-3788.5</c:v>
                </c:pt>
                <c:pt idx="45">
                  <c:v>-3461</c:v>
                </c:pt>
                <c:pt idx="46">
                  <c:v>-3293</c:v>
                </c:pt>
                <c:pt idx="47">
                  <c:v>-3227.5</c:v>
                </c:pt>
                <c:pt idx="48">
                  <c:v>-3202</c:v>
                </c:pt>
                <c:pt idx="49">
                  <c:v>-3120.5</c:v>
                </c:pt>
                <c:pt idx="50">
                  <c:v>-3005</c:v>
                </c:pt>
                <c:pt idx="51">
                  <c:v>-3063.5</c:v>
                </c:pt>
                <c:pt idx="52">
                  <c:v>-3145.5</c:v>
                </c:pt>
                <c:pt idx="53">
                  <c:v>-3171.5</c:v>
                </c:pt>
                <c:pt idx="54">
                  <c:v>-3010.5</c:v>
                </c:pt>
                <c:pt idx="55">
                  <c:v>-2818.5</c:v>
                </c:pt>
                <c:pt idx="56">
                  <c:v>-2800</c:v>
                </c:pt>
                <c:pt idx="57">
                  <c:v>-2703.5</c:v>
                </c:pt>
                <c:pt idx="58">
                  <c:v>-2622</c:v>
                </c:pt>
                <c:pt idx="59">
                  <c:v>-2552</c:v>
                </c:pt>
                <c:pt idx="60">
                  <c:v>-2389</c:v>
                </c:pt>
                <c:pt idx="61">
                  <c:v>-2251</c:v>
                </c:pt>
                <c:pt idx="62">
                  <c:v>-2107</c:v>
                </c:pt>
                <c:pt idx="63">
                  <c:v>-2045.5</c:v>
                </c:pt>
                <c:pt idx="64">
                  <c:v>-1898</c:v>
                </c:pt>
                <c:pt idx="65">
                  <c:v>-1705.5</c:v>
                </c:pt>
                <c:pt idx="66">
                  <c:v>-1583</c:v>
                </c:pt>
                <c:pt idx="67">
                  <c:v>-1530.5</c:v>
                </c:pt>
                <c:pt idx="68">
                  <c:v>-1408.5</c:v>
                </c:pt>
                <c:pt idx="69">
                  <c:v>-1204</c:v>
                </c:pt>
                <c:pt idx="70">
                  <c:v>-1065.5</c:v>
                </c:pt>
                <c:pt idx="71">
                  <c:v>-906.5</c:v>
                </c:pt>
                <c:pt idx="72">
                  <c:v>-818.5</c:v>
                </c:pt>
                <c:pt idx="73">
                  <c:v>-849</c:v>
                </c:pt>
                <c:pt idx="74">
                  <c:v>-784</c:v>
                </c:pt>
                <c:pt idx="75">
                  <c:v>-595</c:v>
                </c:pt>
                <c:pt idx="76">
                  <c:v>-490.5</c:v>
                </c:pt>
                <c:pt idx="77">
                  <c:v>-463</c:v>
                </c:pt>
                <c:pt idx="78">
                  <c:v>-404</c:v>
                </c:pt>
                <c:pt idx="79">
                  <c:v>-373.5</c:v>
                </c:pt>
                <c:pt idx="80">
                  <c:v>-327</c:v>
                </c:pt>
                <c:pt idx="81">
                  <c:v>-270</c:v>
                </c:pt>
                <c:pt idx="82">
                  <c:v>-245</c:v>
                </c:pt>
                <c:pt idx="83">
                  <c:v>-232.5</c:v>
                </c:pt>
                <c:pt idx="84">
                  <c:v>-208</c:v>
                </c:pt>
                <c:pt idx="85">
                  <c:v>-145.27097719057485</c:v>
                </c:pt>
                <c:pt idx="86">
                  <c:v>-132.13915152153609</c:v>
                </c:pt>
                <c:pt idx="87">
                  <c:v>-116.56774797958995</c:v>
                </c:pt>
                <c:pt idx="88">
                  <c:v>-101.11106550854863</c:v>
                </c:pt>
                <c:pt idx="89">
                  <c:v>-87.4964382256546</c:v>
                </c:pt>
                <c:pt idx="90">
                  <c:v>-72.854330330549999</c:v>
                </c:pt>
                <c:pt idx="91">
                  <c:v>-59.499446312499387</c:v>
                </c:pt>
                <c:pt idx="92">
                  <c:v>-48.802342212821046</c:v>
                </c:pt>
                <c:pt idx="93">
                  <c:v>-38.887789998734888</c:v>
                </c:pt>
                <c:pt idx="94">
                  <c:v>-28.929811360897318</c:v>
                </c:pt>
                <c:pt idx="95">
                  <c:v>-19.585449825700511</c:v>
                </c:pt>
                <c:pt idx="96">
                  <c:v>-13.920897282513835</c:v>
                </c:pt>
                <c:pt idx="97">
                  <c:v>-9.9989238437176073</c:v>
                </c:pt>
                <c:pt idx="98">
                  <c:v>-6.9327334573665738</c:v>
                </c:pt>
                <c:pt idx="99">
                  <c:v>-4.7419237461871369</c:v>
                </c:pt>
                <c:pt idx="100">
                  <c:v>-3.0160110938338067</c:v>
                </c:pt>
                <c:pt idx="101">
                  <c:v>-1.8827164372038485</c:v>
                </c:pt>
                <c:pt idx="102">
                  <c:v>-1.0910159735980707</c:v>
                </c:pt>
                <c:pt idx="103">
                  <c:v>-0.58652438917691219</c:v>
                </c:pt>
                <c:pt idx="104">
                  <c:v>-0.32797099162369575</c:v>
                </c:pt>
                <c:pt idx="105">
                  <c:v>-0.3567323176711788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4652672"/>
        <c:axId val="154654592"/>
      </c:barChart>
      <c:catAx>
        <c:axId val="15465267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Cohort</a:t>
                </a:r>
              </a:p>
            </c:rich>
          </c:tx>
          <c:layout>
            <c:manualLayout>
              <c:xMode val="edge"/>
              <c:yMode val="edge"/>
              <c:x val="0.84589545844044556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154654592"/>
        <c:crosses val="autoZero"/>
        <c:auto val="1"/>
        <c:lblAlgn val="ctr"/>
        <c:lblOffset val="1"/>
        <c:tickLblSkip val="5"/>
        <c:noMultiLvlLbl val="0"/>
      </c:catAx>
      <c:valAx>
        <c:axId val="154654592"/>
        <c:scaling>
          <c:orientation val="minMax"/>
          <c:max val="0"/>
          <c:min val="-6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Cohort components of change </a:t>
                </a:r>
              </a:p>
            </c:rich>
          </c:tx>
          <c:layout>
            <c:manualLayout>
              <c:xMode val="edge"/>
              <c:yMode val="edge"/>
              <c:x val="0.21359809458265017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54652672"/>
        <c:crosses val="autoZero"/>
        <c:crossBetween val="between"/>
      </c:valAx>
    </c:plotArea>
    <c:legend>
      <c:legendPos val="l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7"/>
        <c:delete val="1"/>
      </c:legendEntry>
      <c:layout>
        <c:manualLayout>
          <c:xMode val="edge"/>
          <c:yMode val="edge"/>
          <c:x val="1.8823529411764704E-2"/>
          <c:y val="1.4437122398326818E-2"/>
          <c:w val="0.46791613401266019"/>
          <c:h val="0.21003833748249284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3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76299459987289"/>
          <c:y val="5.326901470629735E-2"/>
          <c:w val="0.77331705680083107"/>
          <c:h val="0.84748936425865218"/>
        </c:manualLayout>
      </c:layout>
      <c:barChart>
        <c:barDir val="bar"/>
        <c:grouping val="clustered"/>
        <c:varyColors val="0"/>
        <c:ser>
          <c:idx val="2"/>
          <c:order val="0"/>
          <c:spPr>
            <a:solidFill>
              <a:schemeClr val="tx1">
                <a:lumMod val="65000"/>
                <a:lumOff val="35000"/>
              </a:schemeClr>
            </a:solidFill>
            <a:ln w="19050">
              <a:solidFill>
                <a:schemeClr val="tx1"/>
              </a:solidFill>
            </a:ln>
          </c:spPr>
          <c:invertIfNegative val="0"/>
          <c:cat>
            <c:numRef>
              <c:f>NT!$A$6:$A$111</c:f>
              <c:numCache>
                <c:formatCode>General</c:formatCode>
                <c:ptCount val="10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</c:numCache>
            </c:numRef>
          </c:cat>
          <c:val>
            <c:numRef>
              <c:f>NT!$B$6:$B$111</c:f>
              <c:numCache>
                <c:formatCode>0</c:formatCode>
                <c:ptCount val="106"/>
                <c:pt idx="0">
                  <c:v>3962</c:v>
                </c:pt>
                <c:pt idx="1">
                  <c:v>3871.5</c:v>
                </c:pt>
                <c:pt idx="2">
                  <c:v>3857</c:v>
                </c:pt>
                <c:pt idx="3">
                  <c:v>3725</c:v>
                </c:pt>
                <c:pt idx="4">
                  <c:v>3647</c:v>
                </c:pt>
                <c:pt idx="5">
                  <c:v>3647.5</c:v>
                </c:pt>
                <c:pt idx="6">
                  <c:v>3614.5</c:v>
                </c:pt>
                <c:pt idx="7">
                  <c:v>3594.5</c:v>
                </c:pt>
                <c:pt idx="8">
                  <c:v>3562</c:v>
                </c:pt>
                <c:pt idx="9">
                  <c:v>3536</c:v>
                </c:pt>
                <c:pt idx="10">
                  <c:v>3407</c:v>
                </c:pt>
                <c:pt idx="11">
                  <c:v>3379.5</c:v>
                </c:pt>
                <c:pt idx="12">
                  <c:v>3369.5</c:v>
                </c:pt>
                <c:pt idx="13">
                  <c:v>3417.5</c:v>
                </c:pt>
                <c:pt idx="14">
                  <c:v>3384.5</c:v>
                </c:pt>
                <c:pt idx="15">
                  <c:v>3220</c:v>
                </c:pt>
                <c:pt idx="16">
                  <c:v>3216</c:v>
                </c:pt>
                <c:pt idx="17">
                  <c:v>3180</c:v>
                </c:pt>
                <c:pt idx="18">
                  <c:v>3183</c:v>
                </c:pt>
                <c:pt idx="19">
                  <c:v>3394</c:v>
                </c:pt>
                <c:pt idx="20">
                  <c:v>3516</c:v>
                </c:pt>
                <c:pt idx="21">
                  <c:v>3556.5</c:v>
                </c:pt>
                <c:pt idx="22">
                  <c:v>3639.5</c:v>
                </c:pt>
                <c:pt idx="23">
                  <c:v>3922</c:v>
                </c:pt>
                <c:pt idx="24">
                  <c:v>4382</c:v>
                </c:pt>
                <c:pt idx="25">
                  <c:v>4595.5</c:v>
                </c:pt>
                <c:pt idx="26">
                  <c:v>4660</c:v>
                </c:pt>
                <c:pt idx="27">
                  <c:v>4750.5</c:v>
                </c:pt>
                <c:pt idx="28">
                  <c:v>4752.5</c:v>
                </c:pt>
                <c:pt idx="29">
                  <c:v>4747.5</c:v>
                </c:pt>
                <c:pt idx="30">
                  <c:v>4616.5</c:v>
                </c:pt>
                <c:pt idx="31">
                  <c:v>4579</c:v>
                </c:pt>
                <c:pt idx="32">
                  <c:v>4477</c:v>
                </c:pt>
                <c:pt idx="33">
                  <c:v>4343</c:v>
                </c:pt>
                <c:pt idx="34">
                  <c:v>4180</c:v>
                </c:pt>
                <c:pt idx="35">
                  <c:v>3897.5</c:v>
                </c:pt>
                <c:pt idx="36">
                  <c:v>3774</c:v>
                </c:pt>
                <c:pt idx="37">
                  <c:v>3652.5</c:v>
                </c:pt>
                <c:pt idx="38">
                  <c:v>3677</c:v>
                </c:pt>
                <c:pt idx="39">
                  <c:v>3654</c:v>
                </c:pt>
                <c:pt idx="40">
                  <c:v>3553.5</c:v>
                </c:pt>
                <c:pt idx="41">
                  <c:v>3588</c:v>
                </c:pt>
                <c:pt idx="42">
                  <c:v>3611.5</c:v>
                </c:pt>
                <c:pt idx="43">
                  <c:v>3806.5</c:v>
                </c:pt>
                <c:pt idx="44">
                  <c:v>3788.5</c:v>
                </c:pt>
                <c:pt idx="45">
                  <c:v>3461</c:v>
                </c:pt>
                <c:pt idx="46">
                  <c:v>3293</c:v>
                </c:pt>
                <c:pt idx="47">
                  <c:v>3227.5</c:v>
                </c:pt>
                <c:pt idx="48">
                  <c:v>3202</c:v>
                </c:pt>
                <c:pt idx="49">
                  <c:v>3120.5</c:v>
                </c:pt>
                <c:pt idx="50">
                  <c:v>3005</c:v>
                </c:pt>
                <c:pt idx="51">
                  <c:v>3063.5</c:v>
                </c:pt>
                <c:pt idx="52">
                  <c:v>3145.5</c:v>
                </c:pt>
                <c:pt idx="53">
                  <c:v>3171.5</c:v>
                </c:pt>
                <c:pt idx="54">
                  <c:v>3010.5</c:v>
                </c:pt>
                <c:pt idx="55">
                  <c:v>2818.5</c:v>
                </c:pt>
                <c:pt idx="56">
                  <c:v>2800</c:v>
                </c:pt>
                <c:pt idx="57">
                  <c:v>2703.5</c:v>
                </c:pt>
                <c:pt idx="58">
                  <c:v>2622</c:v>
                </c:pt>
                <c:pt idx="59">
                  <c:v>2552</c:v>
                </c:pt>
                <c:pt idx="60">
                  <c:v>2389</c:v>
                </c:pt>
                <c:pt idx="61">
                  <c:v>2251</c:v>
                </c:pt>
                <c:pt idx="62">
                  <c:v>2107</c:v>
                </c:pt>
                <c:pt idx="63">
                  <c:v>2045.5</c:v>
                </c:pt>
                <c:pt idx="64">
                  <c:v>1898</c:v>
                </c:pt>
                <c:pt idx="65">
                  <c:v>1705.5</c:v>
                </c:pt>
                <c:pt idx="66">
                  <c:v>1583</c:v>
                </c:pt>
                <c:pt idx="67">
                  <c:v>1530.5</c:v>
                </c:pt>
                <c:pt idx="68">
                  <c:v>1408.5</c:v>
                </c:pt>
                <c:pt idx="69">
                  <c:v>1204</c:v>
                </c:pt>
                <c:pt idx="70">
                  <c:v>1065.5</c:v>
                </c:pt>
                <c:pt idx="71">
                  <c:v>906.5</c:v>
                </c:pt>
                <c:pt idx="72">
                  <c:v>818.5</c:v>
                </c:pt>
                <c:pt idx="73">
                  <c:v>849</c:v>
                </c:pt>
                <c:pt idx="74">
                  <c:v>784</c:v>
                </c:pt>
                <c:pt idx="75">
                  <c:v>595</c:v>
                </c:pt>
                <c:pt idx="76">
                  <c:v>490.5</c:v>
                </c:pt>
                <c:pt idx="77">
                  <c:v>463</c:v>
                </c:pt>
                <c:pt idx="78">
                  <c:v>404</c:v>
                </c:pt>
                <c:pt idx="79">
                  <c:v>373.5</c:v>
                </c:pt>
                <c:pt idx="80">
                  <c:v>327</c:v>
                </c:pt>
                <c:pt idx="81">
                  <c:v>270</c:v>
                </c:pt>
                <c:pt idx="82">
                  <c:v>245</c:v>
                </c:pt>
                <c:pt idx="83">
                  <c:v>232.5</c:v>
                </c:pt>
                <c:pt idx="84">
                  <c:v>208</c:v>
                </c:pt>
                <c:pt idx="85">
                  <c:v>145.27097719057485</c:v>
                </c:pt>
                <c:pt idx="86">
                  <c:v>132.13915152153609</c:v>
                </c:pt>
                <c:pt idx="87">
                  <c:v>116.56774797958995</c:v>
                </c:pt>
                <c:pt idx="88">
                  <c:v>101.11106550854863</c:v>
                </c:pt>
                <c:pt idx="89">
                  <c:v>87.4964382256546</c:v>
                </c:pt>
                <c:pt idx="90">
                  <c:v>72.854330330549999</c:v>
                </c:pt>
                <c:pt idx="91">
                  <c:v>59.499446312499387</c:v>
                </c:pt>
                <c:pt idx="92">
                  <c:v>48.802342212821046</c:v>
                </c:pt>
                <c:pt idx="93">
                  <c:v>38.887789998734888</c:v>
                </c:pt>
                <c:pt idx="94">
                  <c:v>28.929811360897318</c:v>
                </c:pt>
                <c:pt idx="95">
                  <c:v>19.585449825700511</c:v>
                </c:pt>
                <c:pt idx="96">
                  <c:v>13.920897282513835</c:v>
                </c:pt>
                <c:pt idx="97">
                  <c:v>9.9989238437176073</c:v>
                </c:pt>
                <c:pt idx="98">
                  <c:v>6.9327334573665738</c:v>
                </c:pt>
                <c:pt idx="99">
                  <c:v>4.7419237461871369</c:v>
                </c:pt>
                <c:pt idx="100">
                  <c:v>3.0160110938338067</c:v>
                </c:pt>
                <c:pt idx="101">
                  <c:v>1.8827164372038485</c:v>
                </c:pt>
                <c:pt idx="102">
                  <c:v>1.0910159735980707</c:v>
                </c:pt>
                <c:pt idx="103">
                  <c:v>0.58652438917691219</c:v>
                </c:pt>
                <c:pt idx="104">
                  <c:v>0.32797099162369575</c:v>
                </c:pt>
                <c:pt idx="105">
                  <c:v>0.3567323176711788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4960256"/>
        <c:axId val="154962176"/>
      </c:barChart>
      <c:catAx>
        <c:axId val="15496025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layout>
            <c:manualLayout>
              <c:xMode val="edge"/>
              <c:yMode val="edge"/>
              <c:x val="2.6133890616761177E-2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low"/>
        <c:spPr>
          <a:ln>
            <a:solidFill>
              <a:schemeClr val="tx1"/>
            </a:solidFill>
          </a:ln>
        </c:spPr>
        <c:crossAx val="154962176"/>
        <c:crosses val="autoZero"/>
        <c:auto val="1"/>
        <c:lblAlgn val="ctr"/>
        <c:lblOffset val="1"/>
        <c:tickLblSkip val="5"/>
        <c:noMultiLvlLbl val="0"/>
      </c:catAx>
      <c:valAx>
        <c:axId val="154962176"/>
        <c:scaling>
          <c:orientation val="minMax"/>
          <c:max val="6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Population</a:t>
                </a:r>
              </a:p>
            </c:rich>
          </c:tx>
          <c:layout>
            <c:manualLayout>
              <c:xMode val="edge"/>
              <c:yMode val="edge"/>
              <c:x val="0.41545867066830827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54960256"/>
        <c:crosses val="autoZero"/>
        <c:crossBetween val="between"/>
      </c:valAx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20717127530775825"/>
          <c:y val="3.5478876587538268E-2"/>
          <c:w val="0.1345514638952959"/>
          <c:h val="8.469860149794068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3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046684074516394E-2"/>
          <c:y val="5.2491185382943013E-2"/>
          <c:w val="0.75912097106113663"/>
          <c:h val="0.84826722839902524"/>
        </c:manualLayout>
      </c:layout>
      <c:barChart>
        <c:barDir val="bar"/>
        <c:grouping val="clustered"/>
        <c:varyColors val="0"/>
        <c:ser>
          <c:idx val="6"/>
          <c:order val="0"/>
          <c:tx>
            <c:v>births</c:v>
          </c:tx>
          <c:spPr>
            <a:solidFill>
              <a:schemeClr val="bg1"/>
            </a:solidFill>
            <a:ln w="15875">
              <a:solidFill>
                <a:srgbClr val="FF0000"/>
              </a:solidFill>
            </a:ln>
          </c:spPr>
          <c:invertIfNegative val="0"/>
          <c:cat>
            <c:numRef>
              <c:f>NT!$D$6:$D$111</c:f>
              <c:numCache>
                <c:formatCode>General</c:formatCode>
                <c:ptCount val="10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  <c:pt idx="13">
                  <c:v>2001</c:v>
                </c:pt>
                <c:pt idx="14">
                  <c:v>2000</c:v>
                </c:pt>
                <c:pt idx="15">
                  <c:v>1999</c:v>
                </c:pt>
                <c:pt idx="16">
                  <c:v>1998</c:v>
                </c:pt>
                <c:pt idx="17">
                  <c:v>1997</c:v>
                </c:pt>
                <c:pt idx="18">
                  <c:v>1996</c:v>
                </c:pt>
                <c:pt idx="19">
                  <c:v>1995</c:v>
                </c:pt>
                <c:pt idx="20">
                  <c:v>1994</c:v>
                </c:pt>
                <c:pt idx="21">
                  <c:v>1993</c:v>
                </c:pt>
                <c:pt idx="22">
                  <c:v>1992</c:v>
                </c:pt>
                <c:pt idx="23">
                  <c:v>1991</c:v>
                </c:pt>
                <c:pt idx="24">
                  <c:v>1990</c:v>
                </c:pt>
                <c:pt idx="25">
                  <c:v>1989</c:v>
                </c:pt>
                <c:pt idx="26">
                  <c:v>1988</c:v>
                </c:pt>
                <c:pt idx="27">
                  <c:v>1987</c:v>
                </c:pt>
                <c:pt idx="28">
                  <c:v>1986</c:v>
                </c:pt>
                <c:pt idx="29">
                  <c:v>1985</c:v>
                </c:pt>
                <c:pt idx="30">
                  <c:v>1984</c:v>
                </c:pt>
                <c:pt idx="31">
                  <c:v>1983</c:v>
                </c:pt>
                <c:pt idx="32">
                  <c:v>1982</c:v>
                </c:pt>
                <c:pt idx="33">
                  <c:v>1981</c:v>
                </c:pt>
                <c:pt idx="34">
                  <c:v>1980</c:v>
                </c:pt>
                <c:pt idx="35">
                  <c:v>1979</c:v>
                </c:pt>
                <c:pt idx="36">
                  <c:v>1978</c:v>
                </c:pt>
                <c:pt idx="37">
                  <c:v>1977</c:v>
                </c:pt>
                <c:pt idx="38">
                  <c:v>1976</c:v>
                </c:pt>
                <c:pt idx="39">
                  <c:v>1975</c:v>
                </c:pt>
                <c:pt idx="40">
                  <c:v>1974</c:v>
                </c:pt>
                <c:pt idx="41">
                  <c:v>1973</c:v>
                </c:pt>
                <c:pt idx="42">
                  <c:v>1972</c:v>
                </c:pt>
                <c:pt idx="43">
                  <c:v>1971</c:v>
                </c:pt>
                <c:pt idx="44">
                  <c:v>1970</c:v>
                </c:pt>
                <c:pt idx="45">
                  <c:v>1969</c:v>
                </c:pt>
                <c:pt idx="46">
                  <c:v>1968</c:v>
                </c:pt>
                <c:pt idx="47">
                  <c:v>1967</c:v>
                </c:pt>
                <c:pt idx="48">
                  <c:v>1966</c:v>
                </c:pt>
                <c:pt idx="49">
                  <c:v>1965</c:v>
                </c:pt>
                <c:pt idx="50">
                  <c:v>1964</c:v>
                </c:pt>
                <c:pt idx="51">
                  <c:v>1963</c:v>
                </c:pt>
                <c:pt idx="52">
                  <c:v>1962</c:v>
                </c:pt>
                <c:pt idx="53">
                  <c:v>1961</c:v>
                </c:pt>
                <c:pt idx="54">
                  <c:v>1960</c:v>
                </c:pt>
                <c:pt idx="55">
                  <c:v>1959</c:v>
                </c:pt>
                <c:pt idx="56">
                  <c:v>1958</c:v>
                </c:pt>
                <c:pt idx="57">
                  <c:v>1957</c:v>
                </c:pt>
                <c:pt idx="58">
                  <c:v>1956</c:v>
                </c:pt>
                <c:pt idx="59">
                  <c:v>1955</c:v>
                </c:pt>
                <c:pt idx="60">
                  <c:v>1954</c:v>
                </c:pt>
                <c:pt idx="61">
                  <c:v>1953</c:v>
                </c:pt>
                <c:pt idx="62">
                  <c:v>1952</c:v>
                </c:pt>
                <c:pt idx="63">
                  <c:v>1951</c:v>
                </c:pt>
                <c:pt idx="64">
                  <c:v>1950</c:v>
                </c:pt>
                <c:pt idx="65">
                  <c:v>1949</c:v>
                </c:pt>
                <c:pt idx="66">
                  <c:v>1948</c:v>
                </c:pt>
                <c:pt idx="67">
                  <c:v>1947</c:v>
                </c:pt>
                <c:pt idx="68">
                  <c:v>1946</c:v>
                </c:pt>
                <c:pt idx="69">
                  <c:v>1945</c:v>
                </c:pt>
                <c:pt idx="70">
                  <c:v>1944</c:v>
                </c:pt>
                <c:pt idx="71">
                  <c:v>1943</c:v>
                </c:pt>
                <c:pt idx="72">
                  <c:v>1942</c:v>
                </c:pt>
                <c:pt idx="73">
                  <c:v>1941</c:v>
                </c:pt>
                <c:pt idx="74">
                  <c:v>1940</c:v>
                </c:pt>
                <c:pt idx="75">
                  <c:v>1939</c:v>
                </c:pt>
                <c:pt idx="76">
                  <c:v>1938</c:v>
                </c:pt>
                <c:pt idx="77">
                  <c:v>1937</c:v>
                </c:pt>
                <c:pt idx="78">
                  <c:v>1936</c:v>
                </c:pt>
                <c:pt idx="79">
                  <c:v>1935</c:v>
                </c:pt>
                <c:pt idx="80">
                  <c:v>1934</c:v>
                </c:pt>
                <c:pt idx="81">
                  <c:v>1933</c:v>
                </c:pt>
                <c:pt idx="82">
                  <c:v>1932</c:v>
                </c:pt>
                <c:pt idx="83">
                  <c:v>1931</c:v>
                </c:pt>
                <c:pt idx="84">
                  <c:v>1930</c:v>
                </c:pt>
                <c:pt idx="85">
                  <c:v>1929</c:v>
                </c:pt>
                <c:pt idx="86">
                  <c:v>1928</c:v>
                </c:pt>
                <c:pt idx="87">
                  <c:v>1927</c:v>
                </c:pt>
                <c:pt idx="88">
                  <c:v>1926</c:v>
                </c:pt>
                <c:pt idx="89">
                  <c:v>1925</c:v>
                </c:pt>
                <c:pt idx="90">
                  <c:v>1924</c:v>
                </c:pt>
                <c:pt idx="91">
                  <c:v>1923</c:v>
                </c:pt>
                <c:pt idx="92">
                  <c:v>1922</c:v>
                </c:pt>
                <c:pt idx="93">
                  <c:v>1921</c:v>
                </c:pt>
                <c:pt idx="94">
                  <c:v>1920</c:v>
                </c:pt>
                <c:pt idx="95">
                  <c:v>1919</c:v>
                </c:pt>
                <c:pt idx="96">
                  <c:v>1918</c:v>
                </c:pt>
                <c:pt idx="97">
                  <c:v>1917</c:v>
                </c:pt>
                <c:pt idx="98">
                  <c:v>1916</c:v>
                </c:pt>
                <c:pt idx="99">
                  <c:v>1915</c:v>
                </c:pt>
                <c:pt idx="100">
                  <c:v>1914</c:v>
                </c:pt>
                <c:pt idx="101">
                  <c:v>1913</c:v>
                </c:pt>
                <c:pt idx="102">
                  <c:v>1912</c:v>
                </c:pt>
                <c:pt idx="103">
                  <c:v>1911</c:v>
                </c:pt>
                <c:pt idx="104">
                  <c:v>1910</c:v>
                </c:pt>
                <c:pt idx="105">
                  <c:v>1909</c:v>
                </c:pt>
              </c:numCache>
            </c:numRef>
          </c:cat>
          <c:val>
            <c:numRef>
              <c:f>NT!$V$6:$V$111</c:f>
              <c:numCache>
                <c:formatCode>General</c:formatCode>
                <c:ptCount val="106"/>
                <c:pt idx="0">
                  <c:v>-3989</c:v>
                </c:pt>
                <c:pt idx="1">
                  <c:v>-4025</c:v>
                </c:pt>
                <c:pt idx="2">
                  <c:v>-4048</c:v>
                </c:pt>
                <c:pt idx="3">
                  <c:v>-3932</c:v>
                </c:pt>
                <c:pt idx="4">
                  <c:v>-3877</c:v>
                </c:pt>
                <c:pt idx="5">
                  <c:v>-3937</c:v>
                </c:pt>
                <c:pt idx="6">
                  <c:v>-3944</c:v>
                </c:pt>
                <c:pt idx="7">
                  <c:v>-3896</c:v>
                </c:pt>
                <c:pt idx="8">
                  <c:v>-3696</c:v>
                </c:pt>
                <c:pt idx="9">
                  <c:v>-3660</c:v>
                </c:pt>
                <c:pt idx="10">
                  <c:v>-3551</c:v>
                </c:pt>
                <c:pt idx="11">
                  <c:v>-3790</c:v>
                </c:pt>
                <c:pt idx="12">
                  <c:v>-3724</c:v>
                </c:pt>
                <c:pt idx="13">
                  <c:v>-3822</c:v>
                </c:pt>
                <c:pt idx="14">
                  <c:v>-3685</c:v>
                </c:pt>
                <c:pt idx="15">
                  <c:v>-3576</c:v>
                </c:pt>
                <c:pt idx="16">
                  <c:v>-3641</c:v>
                </c:pt>
                <c:pt idx="17">
                  <c:v>-3588</c:v>
                </c:pt>
                <c:pt idx="18">
                  <c:v>-3562</c:v>
                </c:pt>
                <c:pt idx="19">
                  <c:v>-3766</c:v>
                </c:pt>
                <c:pt idx="20">
                  <c:v>-3626</c:v>
                </c:pt>
                <c:pt idx="21">
                  <c:v>-3603</c:v>
                </c:pt>
                <c:pt idx="22">
                  <c:v>-3742</c:v>
                </c:pt>
                <c:pt idx="23">
                  <c:v>-3599</c:v>
                </c:pt>
                <c:pt idx="24">
                  <c:v>-3557</c:v>
                </c:pt>
                <c:pt idx="25">
                  <c:v>-3379</c:v>
                </c:pt>
                <c:pt idx="26">
                  <c:v>-3439</c:v>
                </c:pt>
                <c:pt idx="27">
                  <c:v>-3529</c:v>
                </c:pt>
                <c:pt idx="28">
                  <c:v>-3315</c:v>
                </c:pt>
                <c:pt idx="29">
                  <c:v>-3315</c:v>
                </c:pt>
                <c:pt idx="30">
                  <c:v>-3191</c:v>
                </c:pt>
                <c:pt idx="31">
                  <c:v>-3127</c:v>
                </c:pt>
                <c:pt idx="32">
                  <c:v>-2914</c:v>
                </c:pt>
                <c:pt idx="33">
                  <c:v>-3109</c:v>
                </c:pt>
                <c:pt idx="34">
                  <c:v>-2602</c:v>
                </c:pt>
                <c:pt idx="35">
                  <c:v>-2848</c:v>
                </c:pt>
                <c:pt idx="36">
                  <c:v>-2700</c:v>
                </c:pt>
                <c:pt idx="37">
                  <c:v>-2601</c:v>
                </c:pt>
                <c:pt idx="38">
                  <c:v>-2688</c:v>
                </c:pt>
                <c:pt idx="39">
                  <c:v>-2275</c:v>
                </c:pt>
                <c:pt idx="40">
                  <c:v>-2855</c:v>
                </c:pt>
                <c:pt idx="41">
                  <c:v>-2907</c:v>
                </c:pt>
                <c:pt idx="42">
                  <c:v>-2807</c:v>
                </c:pt>
                <c:pt idx="43">
                  <c:v>-2916</c:v>
                </c:pt>
                <c:pt idx="44">
                  <c:v>-2672</c:v>
                </c:pt>
                <c:pt idx="45">
                  <c:v>-2313</c:v>
                </c:pt>
                <c:pt idx="46">
                  <c:v>-2084</c:v>
                </c:pt>
                <c:pt idx="47">
                  <c:v>-1921</c:v>
                </c:pt>
                <c:pt idx="48">
                  <c:v>-1769</c:v>
                </c:pt>
                <c:pt idx="49">
                  <c:v>-914</c:v>
                </c:pt>
                <c:pt idx="50">
                  <c:v>-911</c:v>
                </c:pt>
                <c:pt idx="51">
                  <c:v>-859</c:v>
                </c:pt>
                <c:pt idx="52">
                  <c:v>-924</c:v>
                </c:pt>
                <c:pt idx="53">
                  <c:v>-878</c:v>
                </c:pt>
                <c:pt idx="54">
                  <c:v>-777</c:v>
                </c:pt>
                <c:pt idx="55">
                  <c:v>-796</c:v>
                </c:pt>
                <c:pt idx="56">
                  <c:v>-697</c:v>
                </c:pt>
                <c:pt idx="57">
                  <c:v>-646</c:v>
                </c:pt>
                <c:pt idx="58">
                  <c:v>-556</c:v>
                </c:pt>
                <c:pt idx="59">
                  <c:v>-515</c:v>
                </c:pt>
                <c:pt idx="60">
                  <c:v>-513</c:v>
                </c:pt>
                <c:pt idx="61">
                  <c:v>-460</c:v>
                </c:pt>
                <c:pt idx="62">
                  <c:v>-448</c:v>
                </c:pt>
                <c:pt idx="63">
                  <c:v>-407</c:v>
                </c:pt>
                <c:pt idx="64">
                  <c:v>-411</c:v>
                </c:pt>
                <c:pt idx="65">
                  <c:v>-346</c:v>
                </c:pt>
                <c:pt idx="66">
                  <c:v>-280</c:v>
                </c:pt>
                <c:pt idx="67">
                  <c:v>-276</c:v>
                </c:pt>
                <c:pt idx="68">
                  <c:v>-132</c:v>
                </c:pt>
                <c:pt idx="69">
                  <c:v>-90</c:v>
                </c:pt>
                <c:pt idx="70">
                  <c:v>-89</c:v>
                </c:pt>
                <c:pt idx="71">
                  <c:v>-80</c:v>
                </c:pt>
                <c:pt idx="72">
                  <c:v>-92</c:v>
                </c:pt>
                <c:pt idx="73">
                  <c:v>-216</c:v>
                </c:pt>
                <c:pt idx="74">
                  <c:v>-173</c:v>
                </c:pt>
                <c:pt idx="75">
                  <c:v>-138</c:v>
                </c:pt>
                <c:pt idx="76">
                  <c:v>-102</c:v>
                </c:pt>
                <c:pt idx="77">
                  <c:v>-99</c:v>
                </c:pt>
                <c:pt idx="78">
                  <c:v>-113</c:v>
                </c:pt>
                <c:pt idx="79">
                  <c:v>-84</c:v>
                </c:pt>
                <c:pt idx="80">
                  <c:v>-88</c:v>
                </c:pt>
                <c:pt idx="81">
                  <c:v>-74</c:v>
                </c:pt>
                <c:pt idx="82">
                  <c:v>-79</c:v>
                </c:pt>
                <c:pt idx="83">
                  <c:v>-72</c:v>
                </c:pt>
                <c:pt idx="84">
                  <c:v>-71</c:v>
                </c:pt>
                <c:pt idx="85">
                  <c:v>-53</c:v>
                </c:pt>
                <c:pt idx="86">
                  <c:v>-83</c:v>
                </c:pt>
                <c:pt idx="87">
                  <c:v>-68</c:v>
                </c:pt>
                <c:pt idx="88">
                  <c:v>-73</c:v>
                </c:pt>
                <c:pt idx="89">
                  <c:v>-65</c:v>
                </c:pt>
                <c:pt idx="90">
                  <c:v>-57</c:v>
                </c:pt>
                <c:pt idx="91">
                  <c:v>-72</c:v>
                </c:pt>
                <c:pt idx="92">
                  <c:v>-70</c:v>
                </c:pt>
                <c:pt idx="93">
                  <c:v>-79</c:v>
                </c:pt>
                <c:pt idx="94">
                  <c:v>-63</c:v>
                </c:pt>
                <c:pt idx="95">
                  <c:v>-106</c:v>
                </c:pt>
                <c:pt idx="96">
                  <c:v>-105</c:v>
                </c:pt>
                <c:pt idx="97">
                  <c:v>-69</c:v>
                </c:pt>
                <c:pt idx="98">
                  <c:v>-74</c:v>
                </c:pt>
                <c:pt idx="99">
                  <c:v>-61</c:v>
                </c:pt>
                <c:pt idx="100">
                  <c:v>-58</c:v>
                </c:pt>
                <c:pt idx="101">
                  <c:v>-52</c:v>
                </c:pt>
                <c:pt idx="102">
                  <c:v>-33</c:v>
                </c:pt>
                <c:pt idx="103">
                  <c:v>-31</c:v>
                </c:pt>
                <c:pt idx="104">
                  <c:v>-40</c:v>
                </c:pt>
                <c:pt idx="105">
                  <c:v>-27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54978944"/>
        <c:axId val="154735360"/>
      </c:barChart>
      <c:catAx>
        <c:axId val="15497894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Cohort</a:t>
                </a:r>
              </a:p>
            </c:rich>
          </c:tx>
          <c:layout>
            <c:manualLayout>
              <c:xMode val="edge"/>
              <c:yMode val="edge"/>
              <c:x val="0.84589545844044556"/>
              <c:y val="6.9525644058441192E-3"/>
            </c:manualLayout>
          </c:layout>
          <c:overlay val="0"/>
        </c:title>
        <c:numFmt formatCode="General" sourceLinked="1"/>
        <c:majorTickMark val="none"/>
        <c:minorTickMark val="none"/>
        <c:tickLblPos val="high"/>
        <c:spPr>
          <a:ln>
            <a:solidFill>
              <a:schemeClr val="tx1"/>
            </a:solidFill>
          </a:ln>
        </c:spPr>
        <c:crossAx val="154735360"/>
        <c:crosses val="autoZero"/>
        <c:auto val="1"/>
        <c:lblAlgn val="ctr"/>
        <c:lblOffset val="1"/>
        <c:tickLblSkip val="5"/>
        <c:noMultiLvlLbl val="0"/>
      </c:catAx>
      <c:valAx>
        <c:axId val="154735360"/>
        <c:scaling>
          <c:orientation val="minMax"/>
          <c:max val="0"/>
          <c:min val="-6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Cohort components of change </a:t>
                </a:r>
              </a:p>
            </c:rich>
          </c:tx>
          <c:layout>
            <c:manualLayout>
              <c:xMode val="edge"/>
              <c:yMode val="edge"/>
              <c:x val="0.21359809458265017"/>
              <c:y val="0.94911170438459136"/>
            </c:manualLayout>
          </c:layout>
          <c:overlay val="0"/>
        </c:title>
        <c:numFmt formatCode="[Black]#,##0;#,##0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crossAx val="154978944"/>
        <c:crosses val="autoZero"/>
        <c:crossBetween val="between"/>
      </c:valAx>
    </c:plotArea>
    <c:legend>
      <c:legendPos val="l"/>
      <c:layout>
        <c:manualLayout>
          <c:xMode val="edge"/>
          <c:yMode val="edge"/>
          <c:x val="9.9400171379605828E-2"/>
          <c:y val="5.8242483638043102E-2"/>
          <c:w val="0.34583486832783433"/>
          <c:h val="0.16248483960964108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3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57149</xdr:colOff>
      <xdr:row>4</xdr:row>
      <xdr:rowOff>9525</xdr:rowOff>
    </xdr:from>
    <xdr:to>
      <xdr:col>20</xdr:col>
      <xdr:colOff>133350</xdr:colOff>
      <xdr:row>39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600075</xdr:colOff>
      <xdr:row>4</xdr:row>
      <xdr:rowOff>9525</xdr:rowOff>
    </xdr:from>
    <xdr:to>
      <xdr:col>14</xdr:col>
      <xdr:colOff>57150</xdr:colOff>
      <xdr:row>39</xdr:row>
      <xdr:rowOff>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39</xdr:row>
      <xdr:rowOff>142875</xdr:rowOff>
    </xdr:from>
    <xdr:to>
      <xdr:col>18</xdr:col>
      <xdr:colOff>38100</xdr:colOff>
      <xdr:row>41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57149</xdr:colOff>
      <xdr:row>4</xdr:row>
      <xdr:rowOff>9525</xdr:rowOff>
    </xdr:from>
    <xdr:to>
      <xdr:col>20</xdr:col>
      <xdr:colOff>133350</xdr:colOff>
      <xdr:row>39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600075</xdr:colOff>
      <xdr:row>4</xdr:row>
      <xdr:rowOff>9525</xdr:rowOff>
    </xdr:from>
    <xdr:to>
      <xdr:col>14</xdr:col>
      <xdr:colOff>57150</xdr:colOff>
      <xdr:row>39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581024</xdr:colOff>
      <xdr:row>39</xdr:row>
      <xdr:rowOff>38102</xdr:rowOff>
    </xdr:from>
    <xdr:to>
      <xdr:col>20</xdr:col>
      <xdr:colOff>133349</xdr:colOff>
      <xdr:row>41</xdr:row>
      <xdr:rowOff>28576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57149</xdr:colOff>
      <xdr:row>4</xdr:row>
      <xdr:rowOff>9525</xdr:rowOff>
    </xdr:from>
    <xdr:to>
      <xdr:col>20</xdr:col>
      <xdr:colOff>133350</xdr:colOff>
      <xdr:row>39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600075</xdr:colOff>
      <xdr:row>4</xdr:row>
      <xdr:rowOff>9525</xdr:rowOff>
    </xdr:from>
    <xdr:to>
      <xdr:col>14</xdr:col>
      <xdr:colOff>57150</xdr:colOff>
      <xdr:row>39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57149</xdr:colOff>
      <xdr:row>4</xdr:row>
      <xdr:rowOff>9525</xdr:rowOff>
    </xdr:from>
    <xdr:to>
      <xdr:col>20</xdr:col>
      <xdr:colOff>133350</xdr:colOff>
      <xdr:row>39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600075</xdr:colOff>
      <xdr:row>4</xdr:row>
      <xdr:rowOff>9525</xdr:rowOff>
    </xdr:from>
    <xdr:to>
      <xdr:col>14</xdr:col>
      <xdr:colOff>57150</xdr:colOff>
      <xdr:row>39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57149</xdr:colOff>
      <xdr:row>4</xdr:row>
      <xdr:rowOff>9525</xdr:rowOff>
    </xdr:from>
    <xdr:to>
      <xdr:col>20</xdr:col>
      <xdr:colOff>133350</xdr:colOff>
      <xdr:row>39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600075</xdr:colOff>
      <xdr:row>4</xdr:row>
      <xdr:rowOff>9525</xdr:rowOff>
    </xdr:from>
    <xdr:to>
      <xdr:col>14</xdr:col>
      <xdr:colOff>57150</xdr:colOff>
      <xdr:row>39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57149</xdr:colOff>
      <xdr:row>4</xdr:row>
      <xdr:rowOff>9525</xdr:rowOff>
    </xdr:from>
    <xdr:to>
      <xdr:col>20</xdr:col>
      <xdr:colOff>133350</xdr:colOff>
      <xdr:row>39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600075</xdr:colOff>
      <xdr:row>4</xdr:row>
      <xdr:rowOff>9525</xdr:rowOff>
    </xdr:from>
    <xdr:to>
      <xdr:col>14</xdr:col>
      <xdr:colOff>57150</xdr:colOff>
      <xdr:row>39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57149</xdr:colOff>
      <xdr:row>4</xdr:row>
      <xdr:rowOff>9525</xdr:rowOff>
    </xdr:from>
    <xdr:to>
      <xdr:col>20</xdr:col>
      <xdr:colOff>133350</xdr:colOff>
      <xdr:row>39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600075</xdr:colOff>
      <xdr:row>4</xdr:row>
      <xdr:rowOff>9525</xdr:rowOff>
    </xdr:from>
    <xdr:to>
      <xdr:col>14</xdr:col>
      <xdr:colOff>57150</xdr:colOff>
      <xdr:row>39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57149</xdr:colOff>
      <xdr:row>4</xdr:row>
      <xdr:rowOff>9525</xdr:rowOff>
    </xdr:from>
    <xdr:to>
      <xdr:col>20</xdr:col>
      <xdr:colOff>133350</xdr:colOff>
      <xdr:row>39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600075</xdr:colOff>
      <xdr:row>4</xdr:row>
      <xdr:rowOff>9525</xdr:rowOff>
    </xdr:from>
    <xdr:to>
      <xdr:col>14</xdr:col>
      <xdr:colOff>57150</xdr:colOff>
      <xdr:row>39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266700</xdr:colOff>
      <xdr:row>41</xdr:row>
      <xdr:rowOff>0</xdr:rowOff>
    </xdr:from>
    <xdr:to>
      <xdr:col>14</xdr:col>
      <xdr:colOff>66675</xdr:colOff>
      <xdr:row>75</xdr:row>
      <xdr:rowOff>180975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41</xdr:row>
      <xdr:rowOff>0</xdr:rowOff>
    </xdr:from>
    <xdr:to>
      <xdr:col>20</xdr:col>
      <xdr:colOff>381000</xdr:colOff>
      <xdr:row>75</xdr:row>
      <xdr:rowOff>180975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266700</xdr:colOff>
      <xdr:row>77</xdr:row>
      <xdr:rowOff>0</xdr:rowOff>
    </xdr:from>
    <xdr:to>
      <xdr:col>14</xdr:col>
      <xdr:colOff>66675</xdr:colOff>
      <xdr:row>111</xdr:row>
      <xdr:rowOff>180975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M114"/>
  <sheetViews>
    <sheetView tabSelected="1" zoomScaleNormal="100" workbookViewId="0">
      <selection activeCell="A2" sqref="A2"/>
    </sheetView>
  </sheetViews>
  <sheetFormatPr defaultRowHeight="15" x14ac:dyDescent="0.25"/>
  <cols>
    <col min="1" max="1" width="6" customWidth="1"/>
    <col min="2" max="2" width="9.85546875" bestFit="1" customWidth="1"/>
    <col min="3" max="3" width="6.5703125" customWidth="1"/>
    <col min="4" max="4" width="8.28515625" customWidth="1"/>
    <col min="5" max="5" width="9.85546875" bestFit="1" customWidth="1"/>
    <col min="11" max="11" width="8.85546875" customWidth="1"/>
    <col min="24" max="24" width="2.7109375" customWidth="1"/>
    <col min="30" max="30" width="2.7109375" customWidth="1"/>
  </cols>
  <sheetData>
    <row r="1" spans="1:39" ht="26.25" x14ac:dyDescent="0.4">
      <c r="A1" s="34" t="s">
        <v>10</v>
      </c>
      <c r="B1" s="35"/>
      <c r="C1" s="35"/>
      <c r="D1" s="36"/>
      <c r="I1" s="29" t="s">
        <v>13</v>
      </c>
    </row>
    <row r="2" spans="1:39" x14ac:dyDescent="0.25">
      <c r="A2" s="10" t="s">
        <v>11</v>
      </c>
      <c r="D2" s="10"/>
    </row>
    <row r="3" spans="1:39" ht="15.75" x14ac:dyDescent="0.25">
      <c r="A3" t="s">
        <v>8</v>
      </c>
      <c r="D3" s="10"/>
      <c r="F3" s="12" t="s">
        <v>7</v>
      </c>
      <c r="G3" s="9">
        <v>2014</v>
      </c>
      <c r="I3" s="13" t="str">
        <f>CONCATENATE(A1,"'s population age structure, ",F3," ",G3)</f>
        <v>Australia's population age structure, 31st December 2014</v>
      </c>
      <c r="V3" s="5" t="s">
        <v>21</v>
      </c>
      <c r="W3" s="5"/>
      <c r="X3" s="5"/>
      <c r="AA3" s="5"/>
    </row>
    <row r="4" spans="1:39" x14ac:dyDescent="0.25">
      <c r="A4" s="10"/>
      <c r="D4" s="10"/>
      <c r="V4" s="4"/>
      <c r="W4" s="4"/>
      <c r="X4" s="4"/>
      <c r="Y4" s="31" t="s">
        <v>5</v>
      </c>
      <c r="Z4" s="32"/>
      <c r="AA4" s="33"/>
      <c r="AB4" s="32"/>
      <c r="AC4" s="32"/>
      <c r="AE4" s="31" t="s">
        <v>6</v>
      </c>
      <c r="AF4" s="32"/>
      <c r="AG4" s="32"/>
      <c r="AM4" s="25"/>
    </row>
    <row r="5" spans="1:39" x14ac:dyDescent="0.25">
      <c r="A5" s="11" t="s">
        <v>4</v>
      </c>
      <c r="B5" s="3" t="s">
        <v>0</v>
      </c>
      <c r="C5" s="1"/>
      <c r="D5" s="11" t="s">
        <v>1</v>
      </c>
      <c r="E5" s="3" t="s">
        <v>2</v>
      </c>
      <c r="F5" s="3" t="s">
        <v>3</v>
      </c>
      <c r="G5" s="3" t="s">
        <v>9</v>
      </c>
      <c r="H5" s="1"/>
      <c r="V5" s="30" t="s">
        <v>16</v>
      </c>
      <c r="W5" s="30" t="s">
        <v>14</v>
      </c>
      <c r="X5" s="30"/>
      <c r="Y5" s="4" t="s">
        <v>15</v>
      </c>
      <c r="Z5" s="30" t="s">
        <v>17</v>
      </c>
      <c r="AA5" s="30" t="s">
        <v>18</v>
      </c>
      <c r="AB5" s="30" t="s">
        <v>19</v>
      </c>
      <c r="AC5" s="30" t="s">
        <v>20</v>
      </c>
      <c r="AD5" s="30"/>
      <c r="AE5" s="4" t="s">
        <v>15</v>
      </c>
      <c r="AF5" s="4" t="s">
        <v>17</v>
      </c>
      <c r="AG5" s="4" t="s">
        <v>20</v>
      </c>
      <c r="AI5" s="15"/>
      <c r="AJ5" s="16"/>
      <c r="AK5" s="16"/>
      <c r="AL5" s="16"/>
      <c r="AM5" s="26"/>
    </row>
    <row r="6" spans="1:39" x14ac:dyDescent="0.25">
      <c r="A6" s="10">
        <v>0</v>
      </c>
      <c r="B6" s="7">
        <v>304719</v>
      </c>
      <c r="D6" s="10">
        <f>$G$3-A6</f>
        <v>2014</v>
      </c>
      <c r="E6" s="8">
        <v>303866</v>
      </c>
      <c r="F6" s="7">
        <v>926.73646666109471</v>
      </c>
      <c r="G6" s="2">
        <f>B6-E6+F6</f>
        <v>1779.7364666610947</v>
      </c>
      <c r="H6" s="2"/>
      <c r="V6" s="5">
        <f t="shared" ref="V6:V37" si="0">-E6</f>
        <v>-303866</v>
      </c>
      <c r="W6" s="6">
        <f t="shared" ref="W6:W37" si="1">-B6</f>
        <v>-304719</v>
      </c>
      <c r="X6" s="6"/>
      <c r="Y6" s="6">
        <f t="shared" ref="Y6:Y37" si="2">IF(G6&gt;=0,V6-G6,0)</f>
        <v>-305645.7364666611</v>
      </c>
      <c r="Z6" s="6">
        <f t="shared" ref="Z6:Z37" si="3">IF(G6&gt;=0,V6-G6,0)</f>
        <v>-305645.7364666611</v>
      </c>
      <c r="AA6" s="6">
        <f>IF(G6&gt;=0,W6,0)</f>
        <v>-304719</v>
      </c>
      <c r="AB6" s="6">
        <f>IF(G6&gt;=0,IF(F6&gt;G6,V6,0),0)</f>
        <v>0</v>
      </c>
      <c r="AC6" s="6">
        <f>IF(G6&gt;=0,IF(F6&gt;G6,W6,0),0)</f>
        <v>0</v>
      </c>
      <c r="AD6" s="6"/>
      <c r="AE6" s="6">
        <f t="shared" ref="AE6:AE37" si="4">IF(G6&lt;0,-B6+G6-F6,0)</f>
        <v>0</v>
      </c>
      <c r="AF6" s="6">
        <f t="shared" ref="AF6:AF37" si="5">IF(G6&lt;0,-B6+G6,0)</f>
        <v>0</v>
      </c>
      <c r="AG6" s="6">
        <f t="shared" ref="AG6:AG37" si="6">IF(G6&lt;0,-(E6-F6+G6),0)</f>
        <v>0</v>
      </c>
      <c r="AI6" s="23"/>
      <c r="AJ6" s="21"/>
      <c r="AK6" s="21"/>
      <c r="AL6" s="21"/>
      <c r="AM6" s="27"/>
    </row>
    <row r="7" spans="1:39" x14ac:dyDescent="0.25">
      <c r="A7" s="10">
        <f>A6+1</f>
        <v>1</v>
      </c>
      <c r="B7" s="7">
        <v>309729</v>
      </c>
      <c r="D7" s="10">
        <f t="shared" ref="D7:D70" si="7">$G$3-A7</f>
        <v>2013</v>
      </c>
      <c r="E7" s="8">
        <v>307044</v>
      </c>
      <c r="F7" s="7">
        <v>1531.4508763430772</v>
      </c>
      <c r="G7" s="2">
        <f t="shared" ref="G7:G70" si="8">B7-E7+F7</f>
        <v>4216.4508763430767</v>
      </c>
      <c r="V7" s="5">
        <f t="shared" si="0"/>
        <v>-307044</v>
      </c>
      <c r="W7" s="6">
        <f t="shared" si="1"/>
        <v>-309729</v>
      </c>
      <c r="X7" s="6"/>
      <c r="Y7" s="6">
        <f t="shared" si="2"/>
        <v>-311260.45087634306</v>
      </c>
      <c r="Z7" s="6">
        <f t="shared" si="3"/>
        <v>-311260.45087634306</v>
      </c>
      <c r="AA7" s="6">
        <f t="shared" ref="AA7:AA70" si="9">IF(G7&gt;=0,W7,0)</f>
        <v>-309729</v>
      </c>
      <c r="AB7" s="6">
        <f t="shared" ref="AB7:AB70" si="10">IF(G7&gt;=0,IF(F7&gt;G7,V7,0),0)</f>
        <v>0</v>
      </c>
      <c r="AC7" s="6">
        <f t="shared" ref="AC7:AC70" si="11">IF(G7&gt;=0,IF(F7&gt;G7,W7,0),0)</f>
        <v>0</v>
      </c>
      <c r="AD7" s="6"/>
      <c r="AE7" s="6">
        <f t="shared" si="4"/>
        <v>0</v>
      </c>
      <c r="AF7" s="6">
        <f t="shared" si="5"/>
        <v>0</v>
      </c>
      <c r="AG7" s="6">
        <f t="shared" si="6"/>
        <v>0</v>
      </c>
      <c r="AI7" s="23"/>
      <c r="AJ7" s="21"/>
      <c r="AK7" s="21"/>
      <c r="AL7" s="21"/>
      <c r="AM7" s="27"/>
    </row>
    <row r="8" spans="1:39" x14ac:dyDescent="0.25">
      <c r="A8" s="10">
        <f t="shared" ref="A8:A71" si="12">A7+1</f>
        <v>2</v>
      </c>
      <c r="B8" s="7">
        <v>312483</v>
      </c>
      <c r="D8" s="10">
        <f t="shared" si="7"/>
        <v>2012</v>
      </c>
      <c r="E8" s="8">
        <v>312244</v>
      </c>
      <c r="F8" s="7">
        <v>1596.8263332715776</v>
      </c>
      <c r="G8" s="2">
        <f t="shared" si="8"/>
        <v>1835.8263332715776</v>
      </c>
      <c r="V8" s="5">
        <f t="shared" si="0"/>
        <v>-312244</v>
      </c>
      <c r="W8" s="6">
        <f t="shared" si="1"/>
        <v>-312483</v>
      </c>
      <c r="X8" s="6"/>
      <c r="Y8" s="6">
        <f t="shared" si="2"/>
        <v>-314079.82633327157</v>
      </c>
      <c r="Z8" s="6">
        <f t="shared" si="3"/>
        <v>-314079.82633327157</v>
      </c>
      <c r="AA8" s="6">
        <f t="shared" si="9"/>
        <v>-312483</v>
      </c>
      <c r="AB8" s="6">
        <f t="shared" si="10"/>
        <v>0</v>
      </c>
      <c r="AC8" s="6">
        <f t="shared" si="11"/>
        <v>0</v>
      </c>
      <c r="AD8" s="6"/>
      <c r="AE8" s="6">
        <f t="shared" si="4"/>
        <v>0</v>
      </c>
      <c r="AF8" s="6">
        <f t="shared" si="5"/>
        <v>0</v>
      </c>
      <c r="AG8" s="6">
        <f t="shared" si="6"/>
        <v>0</v>
      </c>
      <c r="AI8" s="23"/>
      <c r="AJ8" s="21"/>
      <c r="AK8" s="21"/>
      <c r="AL8" s="21"/>
      <c r="AM8" s="27"/>
    </row>
    <row r="9" spans="1:39" x14ac:dyDescent="0.25">
      <c r="A9" s="10">
        <f t="shared" si="12"/>
        <v>3</v>
      </c>
      <c r="B9" s="7">
        <v>306360.5</v>
      </c>
      <c r="D9" s="10">
        <f t="shared" si="7"/>
        <v>2011</v>
      </c>
      <c r="E9" s="8">
        <v>302788</v>
      </c>
      <c r="F9" s="7">
        <v>1744.3596261579257</v>
      </c>
      <c r="G9" s="2">
        <f t="shared" si="8"/>
        <v>5316.859626157926</v>
      </c>
      <c r="V9" s="5">
        <f t="shared" si="0"/>
        <v>-302788</v>
      </c>
      <c r="W9" s="6">
        <f t="shared" si="1"/>
        <v>-306360.5</v>
      </c>
      <c r="X9" s="6"/>
      <c r="Y9" s="6">
        <f t="shared" si="2"/>
        <v>-308104.85962615791</v>
      </c>
      <c r="Z9" s="6">
        <f t="shared" si="3"/>
        <v>-308104.85962615791</v>
      </c>
      <c r="AA9" s="6">
        <f t="shared" si="9"/>
        <v>-306360.5</v>
      </c>
      <c r="AB9" s="6">
        <f t="shared" si="10"/>
        <v>0</v>
      </c>
      <c r="AC9" s="6">
        <f t="shared" si="11"/>
        <v>0</v>
      </c>
      <c r="AD9" s="6"/>
      <c r="AE9" s="6">
        <f t="shared" si="4"/>
        <v>0</v>
      </c>
      <c r="AF9" s="6">
        <f t="shared" si="5"/>
        <v>0</v>
      </c>
      <c r="AG9" s="6">
        <f t="shared" si="6"/>
        <v>0</v>
      </c>
      <c r="AI9" s="23"/>
      <c r="AJ9" s="21"/>
      <c r="AK9" s="21"/>
      <c r="AL9" s="21"/>
      <c r="AM9" s="27"/>
    </row>
    <row r="10" spans="1:39" x14ac:dyDescent="0.25">
      <c r="A10" s="10">
        <f t="shared" si="12"/>
        <v>4</v>
      </c>
      <c r="B10" s="7">
        <v>303514.5</v>
      </c>
      <c r="D10" s="10">
        <f t="shared" si="7"/>
        <v>2010</v>
      </c>
      <c r="E10" s="8">
        <v>300787</v>
      </c>
      <c r="F10" s="7">
        <v>1911.0299815125081</v>
      </c>
      <c r="G10" s="2">
        <f t="shared" si="8"/>
        <v>4638.5299815125081</v>
      </c>
      <c r="V10" s="5">
        <f t="shared" si="0"/>
        <v>-300787</v>
      </c>
      <c r="W10" s="6">
        <f t="shared" si="1"/>
        <v>-303514.5</v>
      </c>
      <c r="X10" s="6"/>
      <c r="Y10" s="6">
        <f t="shared" si="2"/>
        <v>-305425.52998151252</v>
      </c>
      <c r="Z10" s="6">
        <f t="shared" si="3"/>
        <v>-305425.52998151252</v>
      </c>
      <c r="AA10" s="6">
        <f t="shared" si="9"/>
        <v>-303514.5</v>
      </c>
      <c r="AB10" s="6">
        <f t="shared" si="10"/>
        <v>0</v>
      </c>
      <c r="AC10" s="6">
        <f t="shared" si="11"/>
        <v>0</v>
      </c>
      <c r="AD10" s="6"/>
      <c r="AE10" s="6">
        <f t="shared" si="4"/>
        <v>0</v>
      </c>
      <c r="AF10" s="6">
        <f t="shared" si="5"/>
        <v>0</v>
      </c>
      <c r="AG10" s="6">
        <f t="shared" si="6"/>
        <v>0</v>
      </c>
      <c r="AI10" s="23"/>
      <c r="AJ10" s="21"/>
      <c r="AK10" s="21"/>
      <c r="AL10" s="21"/>
      <c r="AM10" s="27"/>
    </row>
    <row r="11" spans="1:39" x14ac:dyDescent="0.25">
      <c r="A11" s="10">
        <f t="shared" si="12"/>
        <v>5</v>
      </c>
      <c r="B11" s="7">
        <v>305556.5</v>
      </c>
      <c r="D11" s="10">
        <f t="shared" si="7"/>
        <v>2009</v>
      </c>
      <c r="E11" s="8">
        <v>300844</v>
      </c>
      <c r="F11" s="7">
        <v>1926.8001986525171</v>
      </c>
      <c r="G11" s="2">
        <f t="shared" si="8"/>
        <v>6639.3001986525169</v>
      </c>
      <c r="V11" s="5">
        <f t="shared" si="0"/>
        <v>-300844</v>
      </c>
      <c r="W11" s="6">
        <f t="shared" si="1"/>
        <v>-305556.5</v>
      </c>
      <c r="X11" s="6"/>
      <c r="Y11" s="6">
        <f t="shared" si="2"/>
        <v>-307483.30019865249</v>
      </c>
      <c r="Z11" s="6">
        <f t="shared" si="3"/>
        <v>-307483.30019865249</v>
      </c>
      <c r="AA11" s="6">
        <f t="shared" si="9"/>
        <v>-305556.5</v>
      </c>
      <c r="AB11" s="6">
        <f t="shared" si="10"/>
        <v>0</v>
      </c>
      <c r="AC11" s="6">
        <f t="shared" si="11"/>
        <v>0</v>
      </c>
      <c r="AD11" s="6"/>
      <c r="AE11" s="6">
        <f t="shared" si="4"/>
        <v>0</v>
      </c>
      <c r="AF11" s="6">
        <f t="shared" si="5"/>
        <v>0</v>
      </c>
      <c r="AG11" s="6">
        <f t="shared" si="6"/>
        <v>0</v>
      </c>
      <c r="AI11" s="23"/>
      <c r="AJ11" s="21"/>
      <c r="AK11" s="21"/>
      <c r="AL11" s="21"/>
      <c r="AM11" s="27"/>
    </row>
    <row r="12" spans="1:39" x14ac:dyDescent="0.25">
      <c r="A12" s="10">
        <f t="shared" si="12"/>
        <v>6</v>
      </c>
      <c r="B12" s="7">
        <v>303814.5</v>
      </c>
      <c r="D12" s="10">
        <f t="shared" si="7"/>
        <v>2008</v>
      </c>
      <c r="E12" s="8">
        <v>302272</v>
      </c>
      <c r="F12" s="7">
        <v>1478.6023069683938</v>
      </c>
      <c r="G12" s="2">
        <f t="shared" si="8"/>
        <v>3021.1023069683938</v>
      </c>
      <c r="V12" s="5">
        <f t="shared" si="0"/>
        <v>-302272</v>
      </c>
      <c r="W12" s="6">
        <f t="shared" si="1"/>
        <v>-303814.5</v>
      </c>
      <c r="X12" s="6"/>
      <c r="Y12" s="6">
        <f t="shared" si="2"/>
        <v>-305293.10230696842</v>
      </c>
      <c r="Z12" s="6">
        <f t="shared" si="3"/>
        <v>-305293.10230696842</v>
      </c>
      <c r="AA12" s="6">
        <f t="shared" si="9"/>
        <v>-303814.5</v>
      </c>
      <c r="AB12" s="6">
        <f t="shared" si="10"/>
        <v>0</v>
      </c>
      <c r="AC12" s="6">
        <f t="shared" si="11"/>
        <v>0</v>
      </c>
      <c r="AD12" s="6"/>
      <c r="AE12" s="6">
        <f t="shared" si="4"/>
        <v>0</v>
      </c>
      <c r="AF12" s="6">
        <f t="shared" si="5"/>
        <v>0</v>
      </c>
      <c r="AG12" s="6">
        <f t="shared" si="6"/>
        <v>0</v>
      </c>
      <c r="AI12" s="23"/>
      <c r="AJ12" s="21"/>
      <c r="AK12" s="21"/>
      <c r="AL12" s="21"/>
      <c r="AM12" s="27"/>
    </row>
    <row r="13" spans="1:39" x14ac:dyDescent="0.25">
      <c r="A13" s="10">
        <f t="shared" si="12"/>
        <v>7</v>
      </c>
      <c r="B13" s="7">
        <v>300698.5</v>
      </c>
      <c r="D13" s="10">
        <f t="shared" si="7"/>
        <v>2007</v>
      </c>
      <c r="E13" s="8">
        <v>292152</v>
      </c>
      <c r="F13" s="7">
        <v>1534.9759723609725</v>
      </c>
      <c r="G13" s="2">
        <f t="shared" si="8"/>
        <v>10081.475972360973</v>
      </c>
      <c r="V13" s="5">
        <f t="shared" si="0"/>
        <v>-292152</v>
      </c>
      <c r="W13" s="6">
        <f t="shared" si="1"/>
        <v>-300698.5</v>
      </c>
      <c r="X13" s="6"/>
      <c r="Y13" s="6">
        <f t="shared" si="2"/>
        <v>-302233.47597236099</v>
      </c>
      <c r="Z13" s="6">
        <f t="shared" si="3"/>
        <v>-302233.47597236099</v>
      </c>
      <c r="AA13" s="6">
        <f t="shared" si="9"/>
        <v>-300698.5</v>
      </c>
      <c r="AB13" s="6">
        <f t="shared" si="10"/>
        <v>0</v>
      </c>
      <c r="AC13" s="6">
        <f t="shared" si="11"/>
        <v>0</v>
      </c>
      <c r="AD13" s="6"/>
      <c r="AE13" s="6">
        <f t="shared" si="4"/>
        <v>0</v>
      </c>
      <c r="AF13" s="6">
        <f t="shared" si="5"/>
        <v>0</v>
      </c>
      <c r="AG13" s="6">
        <f t="shared" si="6"/>
        <v>0</v>
      </c>
      <c r="AI13" s="23"/>
      <c r="AJ13" s="21"/>
      <c r="AK13" s="21"/>
      <c r="AL13" s="21"/>
      <c r="AM13" s="27"/>
    </row>
    <row r="14" spans="1:39" x14ac:dyDescent="0.25">
      <c r="A14" s="10">
        <f t="shared" si="12"/>
        <v>8</v>
      </c>
      <c r="B14" s="7">
        <v>298167.5</v>
      </c>
      <c r="D14" s="10">
        <f t="shared" si="7"/>
        <v>2006</v>
      </c>
      <c r="E14" s="8">
        <v>270849</v>
      </c>
      <c r="F14" s="7">
        <v>1576.0593162393163</v>
      </c>
      <c r="G14" s="2">
        <f t="shared" si="8"/>
        <v>28894.559316239316</v>
      </c>
      <c r="V14" s="5">
        <f t="shared" si="0"/>
        <v>-270849</v>
      </c>
      <c r="W14" s="6">
        <f t="shared" si="1"/>
        <v>-298167.5</v>
      </c>
      <c r="X14" s="6"/>
      <c r="Y14" s="6">
        <f t="shared" si="2"/>
        <v>-299743.55931623932</v>
      </c>
      <c r="Z14" s="6">
        <f t="shared" si="3"/>
        <v>-299743.55931623932</v>
      </c>
      <c r="AA14" s="6">
        <f t="shared" si="9"/>
        <v>-298167.5</v>
      </c>
      <c r="AB14" s="6">
        <f t="shared" si="10"/>
        <v>0</v>
      </c>
      <c r="AC14" s="6">
        <f t="shared" si="11"/>
        <v>0</v>
      </c>
      <c r="AD14" s="6"/>
      <c r="AE14" s="6">
        <f t="shared" si="4"/>
        <v>0</v>
      </c>
      <c r="AF14" s="6">
        <f t="shared" si="5"/>
        <v>0</v>
      </c>
      <c r="AG14" s="6">
        <f t="shared" si="6"/>
        <v>0</v>
      </c>
      <c r="AI14" s="23"/>
      <c r="AJ14" s="21"/>
      <c r="AK14" s="21"/>
      <c r="AL14" s="21"/>
      <c r="AM14" s="27"/>
    </row>
    <row r="15" spans="1:39" x14ac:dyDescent="0.25">
      <c r="A15" s="10">
        <f t="shared" si="12"/>
        <v>9</v>
      </c>
      <c r="B15" s="7">
        <v>293363.5</v>
      </c>
      <c r="D15" s="10">
        <f t="shared" si="7"/>
        <v>2005</v>
      </c>
      <c r="E15" s="8">
        <v>264493</v>
      </c>
      <c r="F15" s="7">
        <v>1661.7842890442889</v>
      </c>
      <c r="G15" s="2">
        <f t="shared" si="8"/>
        <v>30532.284289044288</v>
      </c>
      <c r="V15" s="5">
        <f t="shared" si="0"/>
        <v>-264493</v>
      </c>
      <c r="W15" s="6">
        <f t="shared" si="1"/>
        <v>-293363.5</v>
      </c>
      <c r="X15" s="6"/>
      <c r="Y15" s="6">
        <f t="shared" si="2"/>
        <v>-295025.28428904427</v>
      </c>
      <c r="Z15" s="6">
        <f t="shared" si="3"/>
        <v>-295025.28428904427</v>
      </c>
      <c r="AA15" s="6">
        <f t="shared" si="9"/>
        <v>-293363.5</v>
      </c>
      <c r="AB15" s="6">
        <f t="shared" si="10"/>
        <v>0</v>
      </c>
      <c r="AC15" s="6">
        <f t="shared" si="11"/>
        <v>0</v>
      </c>
      <c r="AD15" s="6"/>
      <c r="AE15" s="6">
        <f t="shared" si="4"/>
        <v>0</v>
      </c>
      <c r="AF15" s="6">
        <f t="shared" si="5"/>
        <v>0</v>
      </c>
      <c r="AG15" s="6">
        <f t="shared" si="6"/>
        <v>0</v>
      </c>
      <c r="AI15" s="23"/>
      <c r="AJ15" s="21"/>
      <c r="AK15" s="21"/>
      <c r="AL15" s="21"/>
      <c r="AM15" s="27"/>
    </row>
    <row r="16" spans="1:39" x14ac:dyDescent="0.25">
      <c r="A16" s="10">
        <f t="shared" si="12"/>
        <v>10</v>
      </c>
      <c r="B16" s="7">
        <v>286231.5</v>
      </c>
      <c r="D16" s="10">
        <f t="shared" si="7"/>
        <v>2004</v>
      </c>
      <c r="E16" s="8">
        <v>254246</v>
      </c>
      <c r="F16" s="7">
        <v>1587.0256043956042</v>
      </c>
      <c r="G16" s="2">
        <f t="shared" si="8"/>
        <v>33572.525604395603</v>
      </c>
      <c r="V16" s="5">
        <f t="shared" si="0"/>
        <v>-254246</v>
      </c>
      <c r="W16" s="6">
        <f t="shared" si="1"/>
        <v>-286231.5</v>
      </c>
      <c r="X16" s="6"/>
      <c r="Y16" s="6">
        <f t="shared" si="2"/>
        <v>-287818.5256043956</v>
      </c>
      <c r="Z16" s="6">
        <f t="shared" si="3"/>
        <v>-287818.5256043956</v>
      </c>
      <c r="AA16" s="6">
        <f t="shared" si="9"/>
        <v>-286231.5</v>
      </c>
      <c r="AB16" s="6">
        <f t="shared" si="10"/>
        <v>0</v>
      </c>
      <c r="AC16" s="6">
        <f t="shared" si="11"/>
        <v>0</v>
      </c>
      <c r="AD16" s="6"/>
      <c r="AE16" s="6">
        <f t="shared" si="4"/>
        <v>0</v>
      </c>
      <c r="AF16" s="6">
        <f t="shared" si="5"/>
        <v>0</v>
      </c>
      <c r="AG16" s="6">
        <f t="shared" si="6"/>
        <v>0</v>
      </c>
      <c r="AI16" s="23"/>
      <c r="AJ16" s="21"/>
      <c r="AK16" s="21"/>
      <c r="AL16" s="21"/>
      <c r="AM16" s="27"/>
    </row>
    <row r="17" spans="1:39" x14ac:dyDescent="0.25">
      <c r="A17" s="10">
        <f t="shared" si="12"/>
        <v>11</v>
      </c>
      <c r="B17" s="7">
        <v>282122</v>
      </c>
      <c r="D17" s="10">
        <f t="shared" si="7"/>
        <v>2003</v>
      </c>
      <c r="E17" s="8">
        <v>251161</v>
      </c>
      <c r="F17" s="7">
        <v>1601.508522588523</v>
      </c>
      <c r="G17" s="2">
        <f t="shared" si="8"/>
        <v>32562.508522588523</v>
      </c>
      <c r="V17" s="5">
        <f t="shared" si="0"/>
        <v>-251161</v>
      </c>
      <c r="W17" s="6">
        <f t="shared" si="1"/>
        <v>-282122</v>
      </c>
      <c r="X17" s="6"/>
      <c r="Y17" s="6">
        <f t="shared" si="2"/>
        <v>-283723.50852258853</v>
      </c>
      <c r="Z17" s="6">
        <f t="shared" si="3"/>
        <v>-283723.50852258853</v>
      </c>
      <c r="AA17" s="6">
        <f t="shared" si="9"/>
        <v>-282122</v>
      </c>
      <c r="AB17" s="6">
        <f t="shared" si="10"/>
        <v>0</v>
      </c>
      <c r="AC17" s="6">
        <f t="shared" si="11"/>
        <v>0</v>
      </c>
      <c r="AD17" s="6"/>
      <c r="AE17" s="6">
        <f t="shared" si="4"/>
        <v>0</v>
      </c>
      <c r="AF17" s="6">
        <f t="shared" si="5"/>
        <v>0</v>
      </c>
      <c r="AG17" s="6">
        <f t="shared" si="6"/>
        <v>0</v>
      </c>
      <c r="AI17" s="23"/>
      <c r="AJ17" s="21"/>
      <c r="AK17" s="21"/>
      <c r="AL17" s="21"/>
      <c r="AM17" s="27"/>
    </row>
    <row r="18" spans="1:39" x14ac:dyDescent="0.25">
      <c r="A18" s="10">
        <f t="shared" si="12"/>
        <v>12</v>
      </c>
      <c r="B18" s="7">
        <v>279966</v>
      </c>
      <c r="D18" s="10">
        <f t="shared" si="7"/>
        <v>2002</v>
      </c>
      <c r="E18" s="8">
        <v>250988</v>
      </c>
      <c r="F18" s="7">
        <v>1687.7633333333329</v>
      </c>
      <c r="G18" s="2">
        <f t="shared" si="8"/>
        <v>30665.763333333332</v>
      </c>
      <c r="V18" s="5">
        <f t="shared" si="0"/>
        <v>-250988</v>
      </c>
      <c r="W18" s="6">
        <f t="shared" si="1"/>
        <v>-279966</v>
      </c>
      <c r="X18" s="6"/>
      <c r="Y18" s="6">
        <f t="shared" si="2"/>
        <v>-281653.76333333331</v>
      </c>
      <c r="Z18" s="6">
        <f t="shared" si="3"/>
        <v>-281653.76333333331</v>
      </c>
      <c r="AA18" s="6">
        <f t="shared" si="9"/>
        <v>-279966</v>
      </c>
      <c r="AB18" s="6">
        <f t="shared" si="10"/>
        <v>0</v>
      </c>
      <c r="AC18" s="6">
        <f t="shared" si="11"/>
        <v>0</v>
      </c>
      <c r="AD18" s="6"/>
      <c r="AE18" s="6">
        <f t="shared" si="4"/>
        <v>0</v>
      </c>
      <c r="AF18" s="6">
        <f t="shared" si="5"/>
        <v>0</v>
      </c>
      <c r="AG18" s="6">
        <f t="shared" si="6"/>
        <v>0</v>
      </c>
      <c r="AI18" s="23"/>
      <c r="AJ18" s="21"/>
      <c r="AK18" s="21"/>
      <c r="AL18" s="21"/>
      <c r="AM18" s="27"/>
    </row>
    <row r="19" spans="1:39" x14ac:dyDescent="0.25">
      <c r="A19" s="10">
        <f t="shared" si="12"/>
        <v>13</v>
      </c>
      <c r="B19" s="7">
        <v>281447</v>
      </c>
      <c r="D19" s="10">
        <f t="shared" si="7"/>
        <v>2001</v>
      </c>
      <c r="E19" s="8">
        <v>246394</v>
      </c>
      <c r="F19" s="7">
        <v>1755.3976923076925</v>
      </c>
      <c r="G19" s="2">
        <f t="shared" si="8"/>
        <v>36808.397692307692</v>
      </c>
      <c r="V19" s="5">
        <f t="shared" si="0"/>
        <v>-246394</v>
      </c>
      <c r="W19" s="6">
        <f t="shared" si="1"/>
        <v>-281447</v>
      </c>
      <c r="X19" s="6"/>
      <c r="Y19" s="6">
        <f t="shared" si="2"/>
        <v>-283202.39769230771</v>
      </c>
      <c r="Z19" s="6">
        <f t="shared" si="3"/>
        <v>-283202.39769230771</v>
      </c>
      <c r="AA19" s="6">
        <f t="shared" si="9"/>
        <v>-281447</v>
      </c>
      <c r="AB19" s="6">
        <f t="shared" si="10"/>
        <v>0</v>
      </c>
      <c r="AC19" s="6">
        <f t="shared" si="11"/>
        <v>0</v>
      </c>
      <c r="AD19" s="6"/>
      <c r="AE19" s="6">
        <f t="shared" si="4"/>
        <v>0</v>
      </c>
      <c r="AF19" s="6">
        <f t="shared" si="5"/>
        <v>0</v>
      </c>
      <c r="AG19" s="6">
        <f t="shared" si="6"/>
        <v>0</v>
      </c>
      <c r="AI19" s="23"/>
      <c r="AJ19" s="21"/>
      <c r="AK19" s="21"/>
      <c r="AL19" s="21"/>
      <c r="AM19" s="27"/>
    </row>
    <row r="20" spans="1:39" x14ac:dyDescent="0.25">
      <c r="A20" s="10">
        <f t="shared" si="12"/>
        <v>14</v>
      </c>
      <c r="B20" s="7">
        <v>283973</v>
      </c>
      <c r="D20" s="10">
        <f t="shared" si="7"/>
        <v>2000</v>
      </c>
      <c r="E20" s="8">
        <v>249636</v>
      </c>
      <c r="F20" s="7">
        <v>1822.1304304029302</v>
      </c>
      <c r="G20" s="2">
        <f t="shared" si="8"/>
        <v>36159.130430402933</v>
      </c>
      <c r="V20" s="5">
        <f t="shared" si="0"/>
        <v>-249636</v>
      </c>
      <c r="W20" s="6">
        <f t="shared" si="1"/>
        <v>-283973</v>
      </c>
      <c r="X20" s="6"/>
      <c r="Y20" s="6">
        <f t="shared" si="2"/>
        <v>-285795.13043040293</v>
      </c>
      <c r="Z20" s="6">
        <f t="shared" si="3"/>
        <v>-285795.13043040293</v>
      </c>
      <c r="AA20" s="6">
        <f t="shared" si="9"/>
        <v>-283973</v>
      </c>
      <c r="AB20" s="6">
        <f t="shared" si="10"/>
        <v>0</v>
      </c>
      <c r="AC20" s="6">
        <f t="shared" si="11"/>
        <v>0</v>
      </c>
      <c r="AD20" s="6"/>
      <c r="AE20" s="6">
        <f t="shared" si="4"/>
        <v>0</v>
      </c>
      <c r="AF20" s="6">
        <f t="shared" si="5"/>
        <v>0</v>
      </c>
      <c r="AG20" s="6">
        <f t="shared" si="6"/>
        <v>0</v>
      </c>
      <c r="AI20" s="23"/>
      <c r="AJ20" s="21"/>
      <c r="AK20" s="21"/>
      <c r="AL20" s="21"/>
      <c r="AM20" s="27"/>
    </row>
    <row r="21" spans="1:39" x14ac:dyDescent="0.25">
      <c r="A21" s="10">
        <f t="shared" si="12"/>
        <v>15</v>
      </c>
      <c r="B21" s="7">
        <v>285592.5</v>
      </c>
      <c r="D21" s="10">
        <f t="shared" si="7"/>
        <v>1999</v>
      </c>
      <c r="E21" s="8">
        <v>248870</v>
      </c>
      <c r="F21" s="7">
        <v>1975.5317826617825</v>
      </c>
      <c r="G21" s="2">
        <f t="shared" si="8"/>
        <v>38698.031782661783</v>
      </c>
      <c r="V21" s="5">
        <f t="shared" si="0"/>
        <v>-248870</v>
      </c>
      <c r="W21" s="6">
        <f t="shared" si="1"/>
        <v>-285592.5</v>
      </c>
      <c r="X21" s="6"/>
      <c r="Y21" s="6">
        <f t="shared" si="2"/>
        <v>-287568.0317826618</v>
      </c>
      <c r="Z21" s="6">
        <f t="shared" si="3"/>
        <v>-287568.0317826618</v>
      </c>
      <c r="AA21" s="6">
        <f t="shared" si="9"/>
        <v>-285592.5</v>
      </c>
      <c r="AB21" s="6">
        <f t="shared" si="10"/>
        <v>0</v>
      </c>
      <c r="AC21" s="6">
        <f t="shared" si="11"/>
        <v>0</v>
      </c>
      <c r="AD21" s="6"/>
      <c r="AE21" s="6">
        <f t="shared" si="4"/>
        <v>0</v>
      </c>
      <c r="AF21" s="6">
        <f t="shared" si="5"/>
        <v>0</v>
      </c>
      <c r="AG21" s="6">
        <f t="shared" si="6"/>
        <v>0</v>
      </c>
      <c r="AI21" s="23"/>
      <c r="AJ21" s="21"/>
      <c r="AK21" s="21"/>
      <c r="AL21" s="21"/>
      <c r="AM21" s="27"/>
    </row>
    <row r="22" spans="1:39" x14ac:dyDescent="0.25">
      <c r="A22" s="10">
        <f t="shared" si="12"/>
        <v>16</v>
      </c>
      <c r="B22" s="7">
        <v>287259.5</v>
      </c>
      <c r="D22" s="10">
        <f t="shared" si="7"/>
        <v>1998</v>
      </c>
      <c r="E22" s="8">
        <v>249616</v>
      </c>
      <c r="F22" s="7">
        <v>1911.8417756846329</v>
      </c>
      <c r="G22" s="2">
        <f t="shared" si="8"/>
        <v>39555.341775684632</v>
      </c>
      <c r="V22" s="5">
        <f t="shared" si="0"/>
        <v>-249616</v>
      </c>
      <c r="W22" s="6">
        <f t="shared" si="1"/>
        <v>-287259.5</v>
      </c>
      <c r="X22" s="6"/>
      <c r="Y22" s="6">
        <f t="shared" si="2"/>
        <v>-289171.34177568462</v>
      </c>
      <c r="Z22" s="6">
        <f t="shared" si="3"/>
        <v>-289171.34177568462</v>
      </c>
      <c r="AA22" s="6">
        <f t="shared" si="9"/>
        <v>-287259.5</v>
      </c>
      <c r="AB22" s="6">
        <f t="shared" si="10"/>
        <v>0</v>
      </c>
      <c r="AC22" s="6">
        <f t="shared" si="11"/>
        <v>0</v>
      </c>
      <c r="AD22" s="6"/>
      <c r="AE22" s="6">
        <f t="shared" si="4"/>
        <v>0</v>
      </c>
      <c r="AF22" s="6">
        <f t="shared" si="5"/>
        <v>0</v>
      </c>
      <c r="AG22" s="6">
        <f t="shared" si="6"/>
        <v>0</v>
      </c>
      <c r="AI22" s="23"/>
      <c r="AJ22" s="21"/>
      <c r="AK22" s="21"/>
      <c r="AL22" s="21"/>
      <c r="AM22" s="27"/>
    </row>
    <row r="23" spans="1:39" x14ac:dyDescent="0.25">
      <c r="A23" s="10">
        <f t="shared" si="12"/>
        <v>17</v>
      </c>
      <c r="B23" s="7">
        <v>291308.5</v>
      </c>
      <c r="D23" s="10">
        <f t="shared" si="7"/>
        <v>1997</v>
      </c>
      <c r="E23" s="8">
        <v>251842</v>
      </c>
      <c r="F23" s="7">
        <v>2070.0715834739972</v>
      </c>
      <c r="G23" s="2">
        <f t="shared" si="8"/>
        <v>41536.571583473997</v>
      </c>
      <c r="V23" s="5">
        <f t="shared" si="0"/>
        <v>-251842</v>
      </c>
      <c r="W23" s="6">
        <f t="shared" si="1"/>
        <v>-291308.5</v>
      </c>
      <c r="X23" s="6"/>
      <c r="Y23" s="6">
        <f t="shared" si="2"/>
        <v>-293378.571583474</v>
      </c>
      <c r="Z23" s="6">
        <f t="shared" si="3"/>
        <v>-293378.571583474</v>
      </c>
      <c r="AA23" s="6">
        <f t="shared" si="9"/>
        <v>-291308.5</v>
      </c>
      <c r="AB23" s="6">
        <f t="shared" si="10"/>
        <v>0</v>
      </c>
      <c r="AC23" s="6">
        <f t="shared" si="11"/>
        <v>0</v>
      </c>
      <c r="AD23" s="6"/>
      <c r="AE23" s="6">
        <f t="shared" si="4"/>
        <v>0</v>
      </c>
      <c r="AF23" s="6">
        <f t="shared" si="5"/>
        <v>0</v>
      </c>
      <c r="AG23" s="6">
        <f t="shared" si="6"/>
        <v>0</v>
      </c>
      <c r="AI23" s="23"/>
      <c r="AJ23" s="21"/>
      <c r="AK23" s="21"/>
      <c r="AL23" s="21"/>
      <c r="AM23" s="27"/>
    </row>
    <row r="24" spans="1:39" x14ac:dyDescent="0.25">
      <c r="A24" s="10">
        <f t="shared" si="12"/>
        <v>18</v>
      </c>
      <c r="B24" s="7">
        <v>299305.5</v>
      </c>
      <c r="D24" s="10">
        <f t="shared" si="7"/>
        <v>1996</v>
      </c>
      <c r="E24" s="8">
        <v>253834</v>
      </c>
      <c r="F24" s="7">
        <v>2336.5526663695787</v>
      </c>
      <c r="G24" s="2">
        <f t="shared" si="8"/>
        <v>47808.052666369578</v>
      </c>
      <c r="V24" s="5">
        <f t="shared" si="0"/>
        <v>-253834</v>
      </c>
      <c r="W24" s="6">
        <f t="shared" si="1"/>
        <v>-299305.5</v>
      </c>
      <c r="X24" s="6"/>
      <c r="Y24" s="6">
        <f t="shared" si="2"/>
        <v>-301642.05266636959</v>
      </c>
      <c r="Z24" s="6">
        <f t="shared" si="3"/>
        <v>-301642.05266636959</v>
      </c>
      <c r="AA24" s="6">
        <f t="shared" si="9"/>
        <v>-299305.5</v>
      </c>
      <c r="AB24" s="6">
        <f t="shared" si="10"/>
        <v>0</v>
      </c>
      <c r="AC24" s="6">
        <f t="shared" si="11"/>
        <v>0</v>
      </c>
      <c r="AD24" s="6"/>
      <c r="AE24" s="6">
        <f t="shared" si="4"/>
        <v>0</v>
      </c>
      <c r="AF24" s="6">
        <f t="shared" si="5"/>
        <v>0</v>
      </c>
      <c r="AG24" s="6">
        <f t="shared" si="6"/>
        <v>0</v>
      </c>
      <c r="AI24" s="23"/>
      <c r="AJ24" s="21"/>
      <c r="AK24" s="21"/>
      <c r="AL24" s="21"/>
      <c r="AM24" s="27"/>
    </row>
    <row r="25" spans="1:39" x14ac:dyDescent="0.25">
      <c r="A25" s="10">
        <f t="shared" si="12"/>
        <v>19</v>
      </c>
      <c r="B25" s="7">
        <v>311826.5</v>
      </c>
      <c r="D25" s="10">
        <f t="shared" si="7"/>
        <v>1995</v>
      </c>
      <c r="E25" s="8">
        <v>256190</v>
      </c>
      <c r="F25" s="7">
        <v>2515.8338723355228</v>
      </c>
      <c r="G25" s="2">
        <f t="shared" si="8"/>
        <v>58152.333872335526</v>
      </c>
      <c r="V25" s="5">
        <f t="shared" si="0"/>
        <v>-256190</v>
      </c>
      <c r="W25" s="6">
        <f t="shared" si="1"/>
        <v>-311826.5</v>
      </c>
      <c r="X25" s="6"/>
      <c r="Y25" s="6">
        <f t="shared" si="2"/>
        <v>-314342.3338723355</v>
      </c>
      <c r="Z25" s="6">
        <f t="shared" si="3"/>
        <v>-314342.3338723355</v>
      </c>
      <c r="AA25" s="6">
        <f t="shared" si="9"/>
        <v>-311826.5</v>
      </c>
      <c r="AB25" s="6">
        <f t="shared" si="10"/>
        <v>0</v>
      </c>
      <c r="AC25" s="6">
        <f t="shared" si="11"/>
        <v>0</v>
      </c>
      <c r="AD25" s="6"/>
      <c r="AE25" s="6">
        <f t="shared" si="4"/>
        <v>0</v>
      </c>
      <c r="AF25" s="6">
        <f t="shared" si="5"/>
        <v>0</v>
      </c>
      <c r="AG25" s="6">
        <f t="shared" si="6"/>
        <v>0</v>
      </c>
      <c r="AI25" s="23"/>
      <c r="AJ25" s="21"/>
      <c r="AK25" s="21"/>
      <c r="AL25" s="21"/>
      <c r="AM25" s="27"/>
    </row>
    <row r="26" spans="1:39" x14ac:dyDescent="0.25">
      <c r="A26" s="10">
        <f t="shared" si="12"/>
        <v>20</v>
      </c>
      <c r="B26" s="7">
        <v>318299</v>
      </c>
      <c r="D26" s="10">
        <f t="shared" si="7"/>
        <v>1994</v>
      </c>
      <c r="E26" s="8">
        <v>258051</v>
      </c>
      <c r="F26" s="7">
        <v>2765.0118011981422</v>
      </c>
      <c r="G26" s="2">
        <f t="shared" si="8"/>
        <v>63013.011801198139</v>
      </c>
      <c r="V26" s="5">
        <f t="shared" si="0"/>
        <v>-258051</v>
      </c>
      <c r="W26" s="6">
        <f t="shared" si="1"/>
        <v>-318299</v>
      </c>
      <c r="X26" s="6"/>
      <c r="Y26" s="6">
        <f t="shared" si="2"/>
        <v>-321064.01180119812</v>
      </c>
      <c r="Z26" s="6">
        <f t="shared" si="3"/>
        <v>-321064.01180119812</v>
      </c>
      <c r="AA26" s="6">
        <f t="shared" si="9"/>
        <v>-318299</v>
      </c>
      <c r="AB26" s="6">
        <f t="shared" si="10"/>
        <v>0</v>
      </c>
      <c r="AC26" s="6">
        <f t="shared" si="11"/>
        <v>0</v>
      </c>
      <c r="AD26" s="6"/>
      <c r="AE26" s="6">
        <f t="shared" si="4"/>
        <v>0</v>
      </c>
      <c r="AF26" s="6">
        <f t="shared" si="5"/>
        <v>0</v>
      </c>
      <c r="AG26" s="6">
        <f t="shared" si="6"/>
        <v>0</v>
      </c>
      <c r="AI26" s="23"/>
      <c r="AJ26" s="21"/>
      <c r="AK26" s="21"/>
      <c r="AL26" s="21"/>
      <c r="AM26" s="27"/>
    </row>
    <row r="27" spans="1:39" x14ac:dyDescent="0.25">
      <c r="A27" s="10">
        <f t="shared" si="12"/>
        <v>21</v>
      </c>
      <c r="B27" s="7">
        <v>320669.5</v>
      </c>
      <c r="D27" s="10">
        <f t="shared" si="7"/>
        <v>1993</v>
      </c>
      <c r="E27" s="8">
        <v>260229</v>
      </c>
      <c r="F27" s="7">
        <v>2992.0299166753439</v>
      </c>
      <c r="G27" s="2">
        <f t="shared" si="8"/>
        <v>63432.529916675347</v>
      </c>
      <c r="V27" s="5">
        <f t="shared" si="0"/>
        <v>-260229</v>
      </c>
      <c r="W27" s="6">
        <f t="shared" si="1"/>
        <v>-320669.5</v>
      </c>
      <c r="X27" s="6"/>
      <c r="Y27" s="6">
        <f t="shared" si="2"/>
        <v>-323661.52991667535</v>
      </c>
      <c r="Z27" s="6">
        <f t="shared" si="3"/>
        <v>-323661.52991667535</v>
      </c>
      <c r="AA27" s="6">
        <f t="shared" si="9"/>
        <v>-320669.5</v>
      </c>
      <c r="AB27" s="6">
        <f t="shared" si="10"/>
        <v>0</v>
      </c>
      <c r="AC27" s="6">
        <f t="shared" si="11"/>
        <v>0</v>
      </c>
      <c r="AD27" s="6"/>
      <c r="AE27" s="6">
        <f t="shared" si="4"/>
        <v>0</v>
      </c>
      <c r="AF27" s="6">
        <f t="shared" si="5"/>
        <v>0</v>
      </c>
      <c r="AG27" s="6">
        <f t="shared" si="6"/>
        <v>0</v>
      </c>
      <c r="AI27" s="23"/>
      <c r="AJ27" s="21"/>
      <c r="AK27" s="21"/>
      <c r="AL27" s="21"/>
      <c r="AM27" s="27"/>
    </row>
    <row r="28" spans="1:39" x14ac:dyDescent="0.25">
      <c r="A28" s="10">
        <f t="shared" si="12"/>
        <v>22</v>
      </c>
      <c r="B28" s="7">
        <v>326674</v>
      </c>
      <c r="D28" s="10">
        <f t="shared" si="7"/>
        <v>1992</v>
      </c>
      <c r="E28" s="8">
        <v>264151</v>
      </c>
      <c r="F28" s="7">
        <v>3400.8168013752888</v>
      </c>
      <c r="G28" s="2">
        <f t="shared" si="8"/>
        <v>65923.816801375287</v>
      </c>
      <c r="V28" s="5">
        <f t="shared" si="0"/>
        <v>-264151</v>
      </c>
      <c r="W28" s="6">
        <f t="shared" si="1"/>
        <v>-326674</v>
      </c>
      <c r="X28" s="6"/>
      <c r="Y28" s="6">
        <f t="shared" si="2"/>
        <v>-330074.8168013753</v>
      </c>
      <c r="Z28" s="6">
        <f t="shared" si="3"/>
        <v>-330074.8168013753</v>
      </c>
      <c r="AA28" s="6">
        <f t="shared" si="9"/>
        <v>-326674</v>
      </c>
      <c r="AB28" s="6">
        <f t="shared" si="10"/>
        <v>0</v>
      </c>
      <c r="AC28" s="6">
        <f t="shared" si="11"/>
        <v>0</v>
      </c>
      <c r="AD28" s="6"/>
      <c r="AE28" s="6">
        <f t="shared" si="4"/>
        <v>0</v>
      </c>
      <c r="AF28" s="6">
        <f t="shared" si="5"/>
        <v>0</v>
      </c>
      <c r="AG28" s="6">
        <f t="shared" si="6"/>
        <v>0</v>
      </c>
      <c r="AI28" s="23"/>
      <c r="AJ28" s="21"/>
      <c r="AK28" s="21"/>
      <c r="AL28" s="21"/>
      <c r="AM28" s="27"/>
    </row>
    <row r="29" spans="1:39" x14ac:dyDescent="0.25">
      <c r="A29" s="10">
        <f t="shared" si="12"/>
        <v>23</v>
      </c>
      <c r="B29" s="7">
        <v>339098.5</v>
      </c>
      <c r="D29" s="10">
        <f t="shared" si="7"/>
        <v>1991</v>
      </c>
      <c r="E29" s="8">
        <v>257247</v>
      </c>
      <c r="F29" s="7">
        <v>3532.0179588849173</v>
      </c>
      <c r="G29" s="2">
        <f t="shared" si="8"/>
        <v>85383.517958884913</v>
      </c>
      <c r="V29" s="5">
        <f t="shared" si="0"/>
        <v>-257247</v>
      </c>
      <c r="W29" s="6">
        <f t="shared" si="1"/>
        <v>-339098.5</v>
      </c>
      <c r="X29" s="6"/>
      <c r="Y29" s="6">
        <f t="shared" si="2"/>
        <v>-342630.51795888494</v>
      </c>
      <c r="Z29" s="6">
        <f t="shared" si="3"/>
        <v>-342630.51795888494</v>
      </c>
      <c r="AA29" s="6">
        <f t="shared" si="9"/>
        <v>-339098.5</v>
      </c>
      <c r="AB29" s="6">
        <f t="shared" si="10"/>
        <v>0</v>
      </c>
      <c r="AC29" s="6">
        <f t="shared" si="11"/>
        <v>0</v>
      </c>
      <c r="AD29" s="6"/>
      <c r="AE29" s="6">
        <f t="shared" si="4"/>
        <v>0</v>
      </c>
      <c r="AF29" s="6">
        <f t="shared" si="5"/>
        <v>0</v>
      </c>
      <c r="AG29" s="6">
        <f t="shared" si="6"/>
        <v>0</v>
      </c>
      <c r="AI29" s="23"/>
      <c r="AJ29" s="21"/>
      <c r="AK29" s="21"/>
      <c r="AL29" s="21"/>
      <c r="AM29" s="27"/>
    </row>
    <row r="30" spans="1:39" x14ac:dyDescent="0.25">
      <c r="A30" s="10">
        <f t="shared" si="12"/>
        <v>24</v>
      </c>
      <c r="B30" s="7">
        <v>350235</v>
      </c>
      <c r="D30" s="10">
        <f t="shared" si="7"/>
        <v>1990</v>
      </c>
      <c r="E30" s="8">
        <v>262648</v>
      </c>
      <c r="F30" s="7">
        <v>4022.8597134008423</v>
      </c>
      <c r="G30" s="2">
        <f t="shared" si="8"/>
        <v>91609.859713400845</v>
      </c>
      <c r="V30" s="5">
        <f t="shared" si="0"/>
        <v>-262648</v>
      </c>
      <c r="W30" s="6">
        <f t="shared" si="1"/>
        <v>-350235</v>
      </c>
      <c r="X30" s="6"/>
      <c r="Y30" s="6">
        <f t="shared" si="2"/>
        <v>-354257.85971340083</v>
      </c>
      <c r="Z30" s="6">
        <f t="shared" si="3"/>
        <v>-354257.85971340083</v>
      </c>
      <c r="AA30" s="6">
        <f t="shared" si="9"/>
        <v>-350235</v>
      </c>
      <c r="AB30" s="6">
        <f t="shared" si="10"/>
        <v>0</v>
      </c>
      <c r="AC30" s="6">
        <f t="shared" si="11"/>
        <v>0</v>
      </c>
      <c r="AD30" s="6"/>
      <c r="AE30" s="6">
        <f t="shared" si="4"/>
        <v>0</v>
      </c>
      <c r="AF30" s="6">
        <f t="shared" si="5"/>
        <v>0</v>
      </c>
      <c r="AG30" s="6">
        <f t="shared" si="6"/>
        <v>0</v>
      </c>
      <c r="AI30" s="23"/>
      <c r="AJ30" s="21"/>
      <c r="AK30" s="21"/>
      <c r="AL30" s="21"/>
      <c r="AM30" s="27"/>
    </row>
    <row r="31" spans="1:39" x14ac:dyDescent="0.25">
      <c r="A31" s="10">
        <f t="shared" si="12"/>
        <v>25</v>
      </c>
      <c r="B31" s="7">
        <v>350524</v>
      </c>
      <c r="D31" s="10">
        <f t="shared" si="7"/>
        <v>1989</v>
      </c>
      <c r="E31" s="8">
        <v>250853</v>
      </c>
      <c r="F31" s="7">
        <v>4110.943456193233</v>
      </c>
      <c r="G31" s="2">
        <f t="shared" si="8"/>
        <v>103781.94345619323</v>
      </c>
      <c r="V31" s="5">
        <f t="shared" si="0"/>
        <v>-250853</v>
      </c>
      <c r="W31" s="6">
        <f t="shared" si="1"/>
        <v>-350524</v>
      </c>
      <c r="X31" s="6"/>
      <c r="Y31" s="6">
        <f t="shared" si="2"/>
        <v>-354634.9434561932</v>
      </c>
      <c r="Z31" s="6">
        <f t="shared" si="3"/>
        <v>-354634.9434561932</v>
      </c>
      <c r="AA31" s="6">
        <f t="shared" si="9"/>
        <v>-350524</v>
      </c>
      <c r="AB31" s="6">
        <f t="shared" si="10"/>
        <v>0</v>
      </c>
      <c r="AC31" s="6">
        <f t="shared" si="11"/>
        <v>0</v>
      </c>
      <c r="AD31" s="6"/>
      <c r="AE31" s="6">
        <f t="shared" si="4"/>
        <v>0</v>
      </c>
      <c r="AF31" s="6">
        <f t="shared" si="5"/>
        <v>0</v>
      </c>
      <c r="AG31" s="6">
        <f t="shared" si="6"/>
        <v>0</v>
      </c>
      <c r="AI31" s="23"/>
      <c r="AJ31" s="21"/>
      <c r="AK31" s="21"/>
      <c r="AL31" s="21"/>
      <c r="AM31" s="27"/>
    </row>
    <row r="32" spans="1:39" x14ac:dyDescent="0.25">
      <c r="A32" s="10">
        <f t="shared" si="12"/>
        <v>26</v>
      </c>
      <c r="B32" s="7">
        <v>347421</v>
      </c>
      <c r="D32" s="10">
        <f t="shared" si="7"/>
        <v>1988</v>
      </c>
      <c r="E32" s="8">
        <v>246193</v>
      </c>
      <c r="F32" s="7">
        <v>4404.6959031473871</v>
      </c>
      <c r="G32" s="2">
        <f t="shared" si="8"/>
        <v>105632.69590314738</v>
      </c>
      <c r="V32" s="5">
        <f t="shared" si="0"/>
        <v>-246193</v>
      </c>
      <c r="W32" s="6">
        <f t="shared" si="1"/>
        <v>-347421</v>
      </c>
      <c r="X32" s="6"/>
      <c r="Y32" s="6">
        <f t="shared" si="2"/>
        <v>-351825.6959031474</v>
      </c>
      <c r="Z32" s="6">
        <f t="shared" si="3"/>
        <v>-351825.6959031474</v>
      </c>
      <c r="AA32" s="6">
        <f t="shared" si="9"/>
        <v>-347421</v>
      </c>
      <c r="AB32" s="6">
        <f t="shared" si="10"/>
        <v>0</v>
      </c>
      <c r="AC32" s="6">
        <f t="shared" si="11"/>
        <v>0</v>
      </c>
      <c r="AD32" s="6"/>
      <c r="AE32" s="6">
        <f t="shared" si="4"/>
        <v>0</v>
      </c>
      <c r="AF32" s="6">
        <f t="shared" si="5"/>
        <v>0</v>
      </c>
      <c r="AG32" s="6">
        <f t="shared" si="6"/>
        <v>0</v>
      </c>
      <c r="AI32" s="23"/>
      <c r="AJ32" s="21"/>
      <c r="AK32" s="21"/>
      <c r="AL32" s="21"/>
      <c r="AM32" s="27"/>
    </row>
    <row r="33" spans="1:39" x14ac:dyDescent="0.25">
      <c r="A33" s="10">
        <f t="shared" si="12"/>
        <v>27</v>
      </c>
      <c r="B33" s="7">
        <v>347896</v>
      </c>
      <c r="D33" s="10">
        <f t="shared" si="7"/>
        <v>1987</v>
      </c>
      <c r="E33" s="8">
        <v>243959</v>
      </c>
      <c r="F33" s="7">
        <v>4555.328465751244</v>
      </c>
      <c r="G33" s="2">
        <f t="shared" si="8"/>
        <v>108492.32846575124</v>
      </c>
      <c r="V33" s="5">
        <f t="shared" si="0"/>
        <v>-243959</v>
      </c>
      <c r="W33" s="6">
        <f t="shared" si="1"/>
        <v>-347896</v>
      </c>
      <c r="X33" s="6"/>
      <c r="Y33" s="6">
        <f t="shared" si="2"/>
        <v>-352451.32846575126</v>
      </c>
      <c r="Z33" s="6">
        <f t="shared" si="3"/>
        <v>-352451.32846575126</v>
      </c>
      <c r="AA33" s="6">
        <f t="shared" si="9"/>
        <v>-347896</v>
      </c>
      <c r="AB33" s="6">
        <f t="shared" si="10"/>
        <v>0</v>
      </c>
      <c r="AC33" s="6">
        <f t="shared" si="11"/>
        <v>0</v>
      </c>
      <c r="AD33" s="6"/>
      <c r="AE33" s="6">
        <f t="shared" si="4"/>
        <v>0</v>
      </c>
      <c r="AF33" s="6">
        <f t="shared" si="5"/>
        <v>0</v>
      </c>
      <c r="AG33" s="6">
        <f t="shared" si="6"/>
        <v>0</v>
      </c>
      <c r="AI33" s="23"/>
      <c r="AJ33" s="21"/>
      <c r="AK33" s="21"/>
      <c r="AL33" s="21"/>
      <c r="AM33" s="27"/>
    </row>
    <row r="34" spans="1:39" x14ac:dyDescent="0.25">
      <c r="A34" s="10">
        <f t="shared" si="12"/>
        <v>28</v>
      </c>
      <c r="B34" s="7">
        <v>350867</v>
      </c>
      <c r="D34" s="10">
        <f t="shared" si="7"/>
        <v>1986</v>
      </c>
      <c r="E34" s="8">
        <v>243408</v>
      </c>
      <c r="F34" s="7">
        <v>4839.3254694505022</v>
      </c>
      <c r="G34" s="2">
        <f t="shared" si="8"/>
        <v>112298.3254694505</v>
      </c>
      <c r="V34" s="5">
        <f t="shared" si="0"/>
        <v>-243408</v>
      </c>
      <c r="W34" s="6">
        <f t="shared" si="1"/>
        <v>-350867</v>
      </c>
      <c r="X34" s="6"/>
      <c r="Y34" s="6">
        <f t="shared" si="2"/>
        <v>-355706.3254694505</v>
      </c>
      <c r="Z34" s="6">
        <f t="shared" si="3"/>
        <v>-355706.3254694505</v>
      </c>
      <c r="AA34" s="6">
        <f t="shared" si="9"/>
        <v>-350867</v>
      </c>
      <c r="AB34" s="6">
        <f t="shared" si="10"/>
        <v>0</v>
      </c>
      <c r="AC34" s="6">
        <f t="shared" si="11"/>
        <v>0</v>
      </c>
      <c r="AD34" s="6"/>
      <c r="AE34" s="6">
        <f t="shared" si="4"/>
        <v>0</v>
      </c>
      <c r="AF34" s="6">
        <f t="shared" si="5"/>
        <v>0</v>
      </c>
      <c r="AG34" s="6">
        <f t="shared" si="6"/>
        <v>0</v>
      </c>
      <c r="AI34" s="23"/>
      <c r="AJ34" s="21"/>
      <c r="AK34" s="21"/>
      <c r="AL34" s="21"/>
      <c r="AM34" s="27"/>
    </row>
    <row r="35" spans="1:39" x14ac:dyDescent="0.25">
      <c r="A35" s="10">
        <f t="shared" si="12"/>
        <v>29</v>
      </c>
      <c r="B35" s="7">
        <v>354519</v>
      </c>
      <c r="D35" s="10">
        <f t="shared" si="7"/>
        <v>1985</v>
      </c>
      <c r="E35" s="8">
        <v>247348</v>
      </c>
      <c r="F35" s="7">
        <v>5465.6460779294066</v>
      </c>
      <c r="G35" s="2">
        <f t="shared" si="8"/>
        <v>112636.64607792941</v>
      </c>
      <c r="V35" s="5">
        <f t="shared" si="0"/>
        <v>-247348</v>
      </c>
      <c r="W35" s="6">
        <f t="shared" si="1"/>
        <v>-354519</v>
      </c>
      <c r="X35" s="6"/>
      <c r="Y35" s="6">
        <f t="shared" si="2"/>
        <v>-359984.64607792941</v>
      </c>
      <c r="Z35" s="6">
        <f t="shared" si="3"/>
        <v>-359984.64607792941</v>
      </c>
      <c r="AA35" s="6">
        <f t="shared" si="9"/>
        <v>-354519</v>
      </c>
      <c r="AB35" s="6">
        <f t="shared" si="10"/>
        <v>0</v>
      </c>
      <c r="AC35" s="6">
        <f t="shared" si="11"/>
        <v>0</v>
      </c>
      <c r="AD35" s="6"/>
      <c r="AE35" s="6">
        <f t="shared" si="4"/>
        <v>0</v>
      </c>
      <c r="AF35" s="6">
        <f t="shared" si="5"/>
        <v>0</v>
      </c>
      <c r="AG35" s="6">
        <f t="shared" si="6"/>
        <v>0</v>
      </c>
      <c r="AI35" s="23"/>
      <c r="AJ35" s="21"/>
      <c r="AK35" s="21"/>
      <c r="AL35" s="21"/>
      <c r="AM35" s="27"/>
    </row>
    <row r="36" spans="1:39" x14ac:dyDescent="0.25">
      <c r="A36" s="10">
        <f t="shared" si="12"/>
        <v>30</v>
      </c>
      <c r="B36" s="7">
        <v>354746.5</v>
      </c>
      <c r="D36" s="10">
        <f t="shared" si="7"/>
        <v>1984</v>
      </c>
      <c r="E36" s="8">
        <v>234034</v>
      </c>
      <c r="F36" s="7">
        <v>5426.5640433737535</v>
      </c>
      <c r="G36" s="2">
        <f t="shared" si="8"/>
        <v>126139.06404337376</v>
      </c>
      <c r="V36" s="5">
        <f t="shared" si="0"/>
        <v>-234034</v>
      </c>
      <c r="W36" s="6">
        <f t="shared" si="1"/>
        <v>-354746.5</v>
      </c>
      <c r="X36" s="6"/>
      <c r="Y36" s="6">
        <f t="shared" si="2"/>
        <v>-360173.06404337374</v>
      </c>
      <c r="Z36" s="6">
        <f t="shared" si="3"/>
        <v>-360173.06404337374</v>
      </c>
      <c r="AA36" s="6">
        <f t="shared" si="9"/>
        <v>-354746.5</v>
      </c>
      <c r="AB36" s="6">
        <f t="shared" si="10"/>
        <v>0</v>
      </c>
      <c r="AC36" s="6">
        <f t="shared" si="11"/>
        <v>0</v>
      </c>
      <c r="AD36" s="6"/>
      <c r="AE36" s="6">
        <f t="shared" si="4"/>
        <v>0</v>
      </c>
      <c r="AF36" s="6">
        <f t="shared" si="5"/>
        <v>0</v>
      </c>
      <c r="AG36" s="6">
        <f t="shared" si="6"/>
        <v>0</v>
      </c>
      <c r="AI36" s="23"/>
      <c r="AJ36" s="21"/>
      <c r="AK36" s="21"/>
      <c r="AL36" s="21"/>
      <c r="AM36" s="27"/>
    </row>
    <row r="37" spans="1:39" x14ac:dyDescent="0.25">
      <c r="A37" s="10">
        <f t="shared" si="12"/>
        <v>31</v>
      </c>
      <c r="B37" s="7">
        <v>353660.5</v>
      </c>
      <c r="D37" s="10">
        <f t="shared" si="7"/>
        <v>1983</v>
      </c>
      <c r="E37" s="8">
        <v>242570</v>
      </c>
      <c r="F37" s="7">
        <v>5982.0507220144227</v>
      </c>
      <c r="G37" s="2">
        <f t="shared" si="8"/>
        <v>117072.55072201442</v>
      </c>
      <c r="V37" s="5">
        <f t="shared" si="0"/>
        <v>-242570</v>
      </c>
      <c r="W37" s="6">
        <f t="shared" si="1"/>
        <v>-353660.5</v>
      </c>
      <c r="X37" s="6"/>
      <c r="Y37" s="6">
        <f t="shared" si="2"/>
        <v>-359642.55072201439</v>
      </c>
      <c r="Z37" s="6">
        <f t="shared" si="3"/>
        <v>-359642.55072201439</v>
      </c>
      <c r="AA37" s="6">
        <f t="shared" si="9"/>
        <v>-353660.5</v>
      </c>
      <c r="AB37" s="6">
        <f t="shared" si="10"/>
        <v>0</v>
      </c>
      <c r="AC37" s="6">
        <f t="shared" si="11"/>
        <v>0</v>
      </c>
      <c r="AD37" s="6"/>
      <c r="AE37" s="6">
        <f t="shared" si="4"/>
        <v>0</v>
      </c>
      <c r="AF37" s="6">
        <f t="shared" si="5"/>
        <v>0</v>
      </c>
      <c r="AG37" s="6">
        <f t="shared" si="6"/>
        <v>0</v>
      </c>
      <c r="AI37" s="23"/>
      <c r="AJ37" s="21"/>
      <c r="AK37" s="21"/>
      <c r="AL37" s="21"/>
      <c r="AM37" s="27"/>
    </row>
    <row r="38" spans="1:39" x14ac:dyDescent="0.25">
      <c r="A38" s="10">
        <f t="shared" si="12"/>
        <v>32</v>
      </c>
      <c r="B38" s="7">
        <v>348413</v>
      </c>
      <c r="D38" s="10">
        <f t="shared" si="7"/>
        <v>1982</v>
      </c>
      <c r="E38" s="8">
        <v>239903</v>
      </c>
      <c r="F38" s="7">
        <v>6308.7323367730005</v>
      </c>
      <c r="G38" s="2">
        <f t="shared" si="8"/>
        <v>114818.732336773</v>
      </c>
      <c r="V38" s="5">
        <f t="shared" ref="V38:V69" si="13">-E38</f>
        <v>-239903</v>
      </c>
      <c r="W38" s="6">
        <f t="shared" ref="W38:W69" si="14">-B38</f>
        <v>-348413</v>
      </c>
      <c r="X38" s="6"/>
      <c r="Y38" s="6">
        <f t="shared" ref="Y38:Y69" si="15">IF(G38&gt;=0,V38-G38,0)</f>
        <v>-354721.73233677301</v>
      </c>
      <c r="Z38" s="6">
        <f t="shared" ref="Z38:Z69" si="16">IF(G38&gt;=0,V38-G38,0)</f>
        <v>-354721.73233677301</v>
      </c>
      <c r="AA38" s="6">
        <f t="shared" si="9"/>
        <v>-348413</v>
      </c>
      <c r="AB38" s="6">
        <f t="shared" si="10"/>
        <v>0</v>
      </c>
      <c r="AC38" s="6">
        <f t="shared" si="11"/>
        <v>0</v>
      </c>
      <c r="AD38" s="6"/>
      <c r="AE38" s="6">
        <f t="shared" ref="AE38:AE69" si="17">IF(G38&lt;0,-B38+G38-F38,0)</f>
        <v>0</v>
      </c>
      <c r="AF38" s="6">
        <f t="shared" ref="AF38:AF69" si="18">IF(G38&lt;0,-B38+G38,0)</f>
        <v>0</v>
      </c>
      <c r="AG38" s="6">
        <f t="shared" ref="AG38:AG69" si="19">IF(G38&lt;0,-(E38-F38+G38),0)</f>
        <v>0</v>
      </c>
      <c r="AI38" s="23"/>
      <c r="AJ38" s="21"/>
      <c r="AK38" s="21"/>
      <c r="AL38" s="21"/>
      <c r="AM38" s="27"/>
    </row>
    <row r="39" spans="1:39" x14ac:dyDescent="0.25">
      <c r="A39" s="10">
        <f t="shared" si="12"/>
        <v>33</v>
      </c>
      <c r="B39" s="7">
        <v>340265.5</v>
      </c>
      <c r="D39" s="10">
        <f t="shared" si="7"/>
        <v>1981</v>
      </c>
      <c r="E39" s="8">
        <v>235842</v>
      </c>
      <c r="F39" s="7">
        <v>6501.6045592605233</v>
      </c>
      <c r="G39" s="2">
        <f t="shared" si="8"/>
        <v>110925.10455926052</v>
      </c>
      <c r="V39" s="5">
        <f t="shared" si="13"/>
        <v>-235842</v>
      </c>
      <c r="W39" s="6">
        <f t="shared" si="14"/>
        <v>-340265.5</v>
      </c>
      <c r="X39" s="6"/>
      <c r="Y39" s="6">
        <f t="shared" si="15"/>
        <v>-346767.10455926054</v>
      </c>
      <c r="Z39" s="6">
        <f t="shared" si="16"/>
        <v>-346767.10455926054</v>
      </c>
      <c r="AA39" s="6">
        <f t="shared" si="9"/>
        <v>-340265.5</v>
      </c>
      <c r="AB39" s="6">
        <f t="shared" si="10"/>
        <v>0</v>
      </c>
      <c r="AC39" s="6">
        <f t="shared" si="11"/>
        <v>0</v>
      </c>
      <c r="AD39" s="6"/>
      <c r="AE39" s="6">
        <f t="shared" si="17"/>
        <v>0</v>
      </c>
      <c r="AF39" s="6">
        <f t="shared" si="18"/>
        <v>0</v>
      </c>
      <c r="AG39" s="6">
        <f t="shared" si="19"/>
        <v>0</v>
      </c>
      <c r="AI39" s="23"/>
      <c r="AJ39" s="21"/>
      <c r="AK39" s="21"/>
      <c r="AL39" s="21"/>
      <c r="AM39" s="27"/>
    </row>
    <row r="40" spans="1:39" x14ac:dyDescent="0.25">
      <c r="A40" s="10">
        <f t="shared" si="12"/>
        <v>34</v>
      </c>
      <c r="B40" s="7">
        <v>331020</v>
      </c>
      <c r="D40" s="10">
        <f t="shared" si="7"/>
        <v>1980</v>
      </c>
      <c r="E40" s="8">
        <v>225527</v>
      </c>
      <c r="F40" s="7">
        <v>6617.9211891978448</v>
      </c>
      <c r="G40" s="2">
        <f t="shared" si="8"/>
        <v>112110.92118919785</v>
      </c>
      <c r="V40" s="5">
        <f t="shared" si="13"/>
        <v>-225527</v>
      </c>
      <c r="W40" s="6">
        <f t="shared" si="14"/>
        <v>-331020</v>
      </c>
      <c r="X40" s="6"/>
      <c r="Y40" s="6">
        <f t="shared" si="15"/>
        <v>-337637.92118919786</v>
      </c>
      <c r="Z40" s="6">
        <f t="shared" si="16"/>
        <v>-337637.92118919786</v>
      </c>
      <c r="AA40" s="6">
        <f t="shared" si="9"/>
        <v>-331020</v>
      </c>
      <c r="AB40" s="6">
        <f t="shared" si="10"/>
        <v>0</v>
      </c>
      <c r="AC40" s="6">
        <f t="shared" si="11"/>
        <v>0</v>
      </c>
      <c r="AD40" s="6"/>
      <c r="AE40" s="6">
        <f t="shared" si="17"/>
        <v>0</v>
      </c>
      <c r="AF40" s="6">
        <f t="shared" si="18"/>
        <v>0</v>
      </c>
      <c r="AG40" s="6">
        <f t="shared" si="19"/>
        <v>0</v>
      </c>
      <c r="AI40" s="23"/>
      <c r="AJ40" s="21"/>
      <c r="AK40" s="21"/>
      <c r="AL40" s="21"/>
      <c r="AM40" s="27"/>
    </row>
    <row r="41" spans="1:39" x14ac:dyDescent="0.25">
      <c r="A41" s="10">
        <f t="shared" si="12"/>
        <v>35</v>
      </c>
      <c r="B41" s="7">
        <v>320971</v>
      </c>
      <c r="D41" s="10">
        <f t="shared" si="7"/>
        <v>1979</v>
      </c>
      <c r="E41" s="8">
        <v>223129</v>
      </c>
      <c r="F41" s="7">
        <v>7017.2926704458732</v>
      </c>
      <c r="G41" s="2">
        <f t="shared" si="8"/>
        <v>104859.29267044587</v>
      </c>
      <c r="V41" s="5">
        <f t="shared" si="13"/>
        <v>-223129</v>
      </c>
      <c r="W41" s="6">
        <f t="shared" si="14"/>
        <v>-320971</v>
      </c>
      <c r="X41" s="6"/>
      <c r="Y41" s="6">
        <f t="shared" si="15"/>
        <v>-327988.29267044587</v>
      </c>
      <c r="Z41" s="6">
        <f t="shared" si="16"/>
        <v>-327988.29267044587</v>
      </c>
      <c r="AA41" s="6">
        <f t="shared" si="9"/>
        <v>-320971</v>
      </c>
      <c r="AB41" s="6">
        <f t="shared" si="10"/>
        <v>0</v>
      </c>
      <c r="AC41" s="6">
        <f t="shared" si="11"/>
        <v>0</v>
      </c>
      <c r="AD41" s="6"/>
      <c r="AE41" s="6">
        <f t="shared" si="17"/>
        <v>0</v>
      </c>
      <c r="AF41" s="6">
        <f t="shared" si="18"/>
        <v>0</v>
      </c>
      <c r="AG41" s="6">
        <f t="shared" si="19"/>
        <v>0</v>
      </c>
      <c r="AI41" s="23"/>
      <c r="AJ41" s="21"/>
      <c r="AK41" s="21"/>
      <c r="AL41" s="21"/>
      <c r="AM41" s="27"/>
    </row>
    <row r="42" spans="1:39" x14ac:dyDescent="0.25">
      <c r="A42" s="10">
        <f t="shared" si="12"/>
        <v>36</v>
      </c>
      <c r="B42" s="7">
        <v>314117</v>
      </c>
      <c r="D42" s="10">
        <f t="shared" si="7"/>
        <v>1978</v>
      </c>
      <c r="E42" s="8">
        <v>224181</v>
      </c>
      <c r="F42" s="7">
        <v>7521.179609780962</v>
      </c>
      <c r="G42" s="2">
        <f t="shared" si="8"/>
        <v>97457.179609780957</v>
      </c>
      <c r="V42" s="5">
        <f t="shared" si="13"/>
        <v>-224181</v>
      </c>
      <c r="W42" s="6">
        <f t="shared" si="14"/>
        <v>-314117</v>
      </c>
      <c r="X42" s="6"/>
      <c r="Y42" s="6">
        <f t="shared" si="15"/>
        <v>-321638.17960978096</v>
      </c>
      <c r="Z42" s="6">
        <f t="shared" si="16"/>
        <v>-321638.17960978096</v>
      </c>
      <c r="AA42" s="6">
        <f t="shared" si="9"/>
        <v>-314117</v>
      </c>
      <c r="AB42" s="6">
        <f t="shared" si="10"/>
        <v>0</v>
      </c>
      <c r="AC42" s="6">
        <f t="shared" si="11"/>
        <v>0</v>
      </c>
      <c r="AD42" s="6"/>
      <c r="AE42" s="6">
        <f t="shared" si="17"/>
        <v>0</v>
      </c>
      <c r="AF42" s="6">
        <f t="shared" si="18"/>
        <v>0</v>
      </c>
      <c r="AG42" s="6">
        <f t="shared" si="19"/>
        <v>0</v>
      </c>
      <c r="AI42" s="23"/>
      <c r="AJ42" s="21"/>
      <c r="AK42" s="21"/>
      <c r="AL42" s="21"/>
      <c r="AM42" s="27"/>
    </row>
    <row r="43" spans="1:39" x14ac:dyDescent="0.25">
      <c r="A43" s="10">
        <f t="shared" si="12"/>
        <v>37</v>
      </c>
      <c r="B43" s="7">
        <v>310218</v>
      </c>
      <c r="D43" s="10">
        <f t="shared" si="7"/>
        <v>1977</v>
      </c>
      <c r="E43" s="8">
        <v>226291</v>
      </c>
      <c r="F43" s="7">
        <v>8058.2804002621242</v>
      </c>
      <c r="G43" s="2">
        <f t="shared" si="8"/>
        <v>91985.280400262127</v>
      </c>
      <c r="V43" s="5">
        <f t="shared" si="13"/>
        <v>-226291</v>
      </c>
      <c r="W43" s="6">
        <f t="shared" si="14"/>
        <v>-310218</v>
      </c>
      <c r="X43" s="6"/>
      <c r="Y43" s="6">
        <f t="shared" si="15"/>
        <v>-318276.2804002621</v>
      </c>
      <c r="Z43" s="6">
        <f t="shared" si="16"/>
        <v>-318276.2804002621</v>
      </c>
      <c r="AA43" s="6">
        <f t="shared" si="9"/>
        <v>-310218</v>
      </c>
      <c r="AB43" s="6">
        <f t="shared" si="10"/>
        <v>0</v>
      </c>
      <c r="AC43" s="6">
        <f t="shared" si="11"/>
        <v>0</v>
      </c>
      <c r="AD43" s="6"/>
      <c r="AE43" s="6">
        <f t="shared" si="17"/>
        <v>0</v>
      </c>
      <c r="AF43" s="6">
        <f t="shared" si="18"/>
        <v>0</v>
      </c>
      <c r="AG43" s="6">
        <f t="shared" si="19"/>
        <v>0</v>
      </c>
      <c r="AI43" s="23"/>
      <c r="AJ43" s="21"/>
      <c r="AK43" s="21"/>
      <c r="AL43" s="21"/>
      <c r="AM43" s="27"/>
    </row>
    <row r="44" spans="1:39" x14ac:dyDescent="0.25">
      <c r="A44" s="10">
        <f t="shared" si="12"/>
        <v>38</v>
      </c>
      <c r="B44" s="7">
        <v>309606</v>
      </c>
      <c r="D44" s="10">
        <f t="shared" si="7"/>
        <v>1976</v>
      </c>
      <c r="E44" s="8">
        <v>227810</v>
      </c>
      <c r="F44" s="7">
        <v>8811.7129164065354</v>
      </c>
      <c r="G44" s="2">
        <f t="shared" si="8"/>
        <v>90607.712916406541</v>
      </c>
      <c r="V44" s="5">
        <f t="shared" si="13"/>
        <v>-227810</v>
      </c>
      <c r="W44" s="6">
        <f t="shared" si="14"/>
        <v>-309606</v>
      </c>
      <c r="X44" s="6"/>
      <c r="Y44" s="6">
        <f t="shared" si="15"/>
        <v>-318417.71291640657</v>
      </c>
      <c r="Z44" s="6">
        <f t="shared" si="16"/>
        <v>-318417.71291640657</v>
      </c>
      <c r="AA44" s="6">
        <f t="shared" si="9"/>
        <v>-309606</v>
      </c>
      <c r="AB44" s="6">
        <f t="shared" si="10"/>
        <v>0</v>
      </c>
      <c r="AC44" s="6">
        <f t="shared" si="11"/>
        <v>0</v>
      </c>
      <c r="AD44" s="6"/>
      <c r="AE44" s="6">
        <f t="shared" si="17"/>
        <v>0</v>
      </c>
      <c r="AF44" s="6">
        <f t="shared" si="18"/>
        <v>0</v>
      </c>
      <c r="AG44" s="6">
        <f t="shared" si="19"/>
        <v>0</v>
      </c>
      <c r="AI44" s="23"/>
      <c r="AJ44" s="21"/>
      <c r="AK44" s="21"/>
      <c r="AL44" s="21"/>
      <c r="AM44" s="27"/>
    </row>
    <row r="45" spans="1:39" x14ac:dyDescent="0.25">
      <c r="A45" s="10">
        <f t="shared" si="12"/>
        <v>39</v>
      </c>
      <c r="B45" s="7">
        <v>312020.5</v>
      </c>
      <c r="D45" s="10">
        <f t="shared" si="7"/>
        <v>1975</v>
      </c>
      <c r="E45" s="8">
        <v>233012</v>
      </c>
      <c r="F45" s="7">
        <v>9527.2339193346306</v>
      </c>
      <c r="G45" s="2">
        <f t="shared" si="8"/>
        <v>88535.733919334627</v>
      </c>
      <c r="V45" s="5">
        <f t="shared" si="13"/>
        <v>-233012</v>
      </c>
      <c r="W45" s="6">
        <f t="shared" si="14"/>
        <v>-312020.5</v>
      </c>
      <c r="X45" s="6"/>
      <c r="Y45" s="6">
        <f t="shared" si="15"/>
        <v>-321547.7339193346</v>
      </c>
      <c r="Z45" s="6">
        <f t="shared" si="16"/>
        <v>-321547.7339193346</v>
      </c>
      <c r="AA45" s="6">
        <f t="shared" si="9"/>
        <v>-312020.5</v>
      </c>
      <c r="AB45" s="6">
        <f t="shared" si="10"/>
        <v>0</v>
      </c>
      <c r="AC45" s="6">
        <f t="shared" si="11"/>
        <v>0</v>
      </c>
      <c r="AD45" s="6"/>
      <c r="AE45" s="6">
        <f t="shared" si="17"/>
        <v>0</v>
      </c>
      <c r="AF45" s="6">
        <f t="shared" si="18"/>
        <v>0</v>
      </c>
      <c r="AG45" s="6">
        <f t="shared" si="19"/>
        <v>0</v>
      </c>
      <c r="AI45" s="23"/>
      <c r="AJ45" s="21"/>
      <c r="AK45" s="21"/>
      <c r="AL45" s="21"/>
      <c r="AM45" s="27"/>
    </row>
    <row r="46" spans="1:39" x14ac:dyDescent="0.25">
      <c r="A46" s="10">
        <f t="shared" si="12"/>
        <v>40</v>
      </c>
      <c r="B46" s="7">
        <v>317604</v>
      </c>
      <c r="D46" s="10">
        <f t="shared" si="7"/>
        <v>1974</v>
      </c>
      <c r="E46" s="8">
        <v>245177</v>
      </c>
      <c r="F46" s="7">
        <v>10764.539298791991</v>
      </c>
      <c r="G46" s="2">
        <f t="shared" si="8"/>
        <v>83191.539298791991</v>
      </c>
      <c r="V46" s="5">
        <f t="shared" si="13"/>
        <v>-245177</v>
      </c>
      <c r="W46" s="6">
        <f t="shared" si="14"/>
        <v>-317604</v>
      </c>
      <c r="X46" s="6"/>
      <c r="Y46" s="6">
        <f t="shared" si="15"/>
        <v>-328368.53929879202</v>
      </c>
      <c r="Z46" s="6">
        <f t="shared" si="16"/>
        <v>-328368.53929879202</v>
      </c>
      <c r="AA46" s="6">
        <f t="shared" si="9"/>
        <v>-317604</v>
      </c>
      <c r="AB46" s="6">
        <f t="shared" si="10"/>
        <v>0</v>
      </c>
      <c r="AC46" s="6">
        <f t="shared" si="11"/>
        <v>0</v>
      </c>
      <c r="AD46" s="6"/>
      <c r="AE46" s="6">
        <f t="shared" si="17"/>
        <v>0</v>
      </c>
      <c r="AF46" s="6">
        <f t="shared" si="18"/>
        <v>0</v>
      </c>
      <c r="AG46" s="6">
        <f t="shared" si="19"/>
        <v>0</v>
      </c>
      <c r="AI46" s="23"/>
      <c r="AJ46" s="21"/>
      <c r="AK46" s="21"/>
      <c r="AL46" s="21"/>
      <c r="AM46" s="27"/>
    </row>
    <row r="47" spans="1:39" x14ac:dyDescent="0.25">
      <c r="A47" s="10">
        <f t="shared" si="12"/>
        <v>41</v>
      </c>
      <c r="B47" s="7">
        <v>324717.5</v>
      </c>
      <c r="D47" s="10">
        <f t="shared" si="7"/>
        <v>1973</v>
      </c>
      <c r="E47" s="8">
        <v>247670</v>
      </c>
      <c r="F47" s="7">
        <v>11508.944863058814</v>
      </c>
      <c r="G47" s="2">
        <f t="shared" si="8"/>
        <v>88556.444863058816</v>
      </c>
      <c r="V47" s="5">
        <f t="shared" si="13"/>
        <v>-247670</v>
      </c>
      <c r="W47" s="6">
        <f t="shared" si="14"/>
        <v>-324717.5</v>
      </c>
      <c r="X47" s="6"/>
      <c r="Y47" s="6">
        <f t="shared" si="15"/>
        <v>-336226.4448630588</v>
      </c>
      <c r="Z47" s="6">
        <f t="shared" si="16"/>
        <v>-336226.4448630588</v>
      </c>
      <c r="AA47" s="6">
        <f t="shared" si="9"/>
        <v>-324717.5</v>
      </c>
      <c r="AB47" s="6">
        <f t="shared" si="10"/>
        <v>0</v>
      </c>
      <c r="AC47" s="6">
        <f t="shared" si="11"/>
        <v>0</v>
      </c>
      <c r="AD47" s="6"/>
      <c r="AE47" s="6">
        <f t="shared" si="17"/>
        <v>0</v>
      </c>
      <c r="AF47" s="6">
        <f t="shared" si="18"/>
        <v>0</v>
      </c>
      <c r="AG47" s="6">
        <f t="shared" si="19"/>
        <v>0</v>
      </c>
      <c r="AI47" s="23"/>
      <c r="AJ47" s="21"/>
      <c r="AK47" s="21"/>
      <c r="AL47" s="21"/>
      <c r="AM47" s="27"/>
    </row>
    <row r="48" spans="1:39" x14ac:dyDescent="0.25">
      <c r="A48" s="10">
        <f t="shared" si="12"/>
        <v>42</v>
      </c>
      <c r="B48" s="7">
        <v>335225.5</v>
      </c>
      <c r="D48" s="10">
        <f t="shared" si="7"/>
        <v>1972</v>
      </c>
      <c r="E48" s="8">
        <v>264969</v>
      </c>
      <c r="F48" s="7">
        <v>12870.478881948584</v>
      </c>
      <c r="G48" s="2">
        <f t="shared" si="8"/>
        <v>83126.978881948584</v>
      </c>
      <c r="V48" s="5">
        <f t="shared" si="13"/>
        <v>-264969</v>
      </c>
      <c r="W48" s="6">
        <f t="shared" si="14"/>
        <v>-335225.5</v>
      </c>
      <c r="X48" s="6"/>
      <c r="Y48" s="6">
        <f t="shared" si="15"/>
        <v>-348095.97888194857</v>
      </c>
      <c r="Z48" s="6">
        <f t="shared" si="16"/>
        <v>-348095.97888194857</v>
      </c>
      <c r="AA48" s="6">
        <f t="shared" si="9"/>
        <v>-335225.5</v>
      </c>
      <c r="AB48" s="6">
        <f t="shared" si="10"/>
        <v>0</v>
      </c>
      <c r="AC48" s="6">
        <f t="shared" si="11"/>
        <v>0</v>
      </c>
      <c r="AD48" s="6"/>
      <c r="AE48" s="6">
        <f t="shared" si="17"/>
        <v>0</v>
      </c>
      <c r="AF48" s="6">
        <f t="shared" si="18"/>
        <v>0</v>
      </c>
      <c r="AG48" s="6">
        <f t="shared" si="19"/>
        <v>0</v>
      </c>
      <c r="AI48" s="23"/>
      <c r="AJ48" s="21"/>
      <c r="AK48" s="21"/>
      <c r="AL48" s="21"/>
      <c r="AM48" s="27"/>
    </row>
    <row r="49" spans="1:39" x14ac:dyDescent="0.25">
      <c r="A49" s="10">
        <f t="shared" si="12"/>
        <v>43</v>
      </c>
      <c r="B49" s="7">
        <v>344693</v>
      </c>
      <c r="D49" s="10">
        <f t="shared" si="7"/>
        <v>1971</v>
      </c>
      <c r="E49" s="8">
        <v>276361</v>
      </c>
      <c r="F49" s="7">
        <v>14194.364298201775</v>
      </c>
      <c r="G49" s="2">
        <f t="shared" si="8"/>
        <v>82526.364298201777</v>
      </c>
      <c r="V49" s="5">
        <f t="shared" si="13"/>
        <v>-276361</v>
      </c>
      <c r="W49" s="6">
        <f t="shared" si="14"/>
        <v>-344693</v>
      </c>
      <c r="X49" s="6"/>
      <c r="Y49" s="6">
        <f t="shared" si="15"/>
        <v>-358887.36429820175</v>
      </c>
      <c r="Z49" s="6">
        <f t="shared" si="16"/>
        <v>-358887.36429820175</v>
      </c>
      <c r="AA49" s="6">
        <f t="shared" si="9"/>
        <v>-344693</v>
      </c>
      <c r="AB49" s="6">
        <f t="shared" si="10"/>
        <v>0</v>
      </c>
      <c r="AC49" s="6">
        <f t="shared" si="11"/>
        <v>0</v>
      </c>
      <c r="AD49" s="6"/>
      <c r="AE49" s="6">
        <f t="shared" si="17"/>
        <v>0</v>
      </c>
      <c r="AF49" s="6">
        <f t="shared" si="18"/>
        <v>0</v>
      </c>
      <c r="AG49" s="6">
        <f t="shared" si="19"/>
        <v>0</v>
      </c>
      <c r="AI49" s="23"/>
      <c r="AJ49" s="21"/>
      <c r="AK49" s="21"/>
      <c r="AL49" s="21"/>
      <c r="AM49" s="27"/>
    </row>
    <row r="50" spans="1:39" x14ac:dyDescent="0.25">
      <c r="A50" s="10">
        <f t="shared" si="12"/>
        <v>44</v>
      </c>
      <c r="B50" s="7">
        <v>337628.5</v>
      </c>
      <c r="D50" s="10">
        <f t="shared" si="7"/>
        <v>1970</v>
      </c>
      <c r="E50" s="8">
        <v>257516</v>
      </c>
      <c r="F50" s="7">
        <v>14134.688622338081</v>
      </c>
      <c r="G50" s="2">
        <f t="shared" si="8"/>
        <v>94247.188622338086</v>
      </c>
      <c r="V50" s="5">
        <f t="shared" si="13"/>
        <v>-257516</v>
      </c>
      <c r="W50" s="6">
        <f t="shared" si="14"/>
        <v>-337628.5</v>
      </c>
      <c r="X50" s="6"/>
      <c r="Y50" s="6">
        <f t="shared" si="15"/>
        <v>-351763.18862233812</v>
      </c>
      <c r="Z50" s="6">
        <f t="shared" si="16"/>
        <v>-351763.18862233812</v>
      </c>
      <c r="AA50" s="6">
        <f t="shared" si="9"/>
        <v>-337628.5</v>
      </c>
      <c r="AB50" s="6">
        <f t="shared" si="10"/>
        <v>0</v>
      </c>
      <c r="AC50" s="6">
        <f t="shared" si="11"/>
        <v>0</v>
      </c>
      <c r="AD50" s="6"/>
      <c r="AE50" s="6">
        <f t="shared" si="17"/>
        <v>0</v>
      </c>
      <c r="AF50" s="6">
        <f t="shared" si="18"/>
        <v>0</v>
      </c>
      <c r="AG50" s="6">
        <f t="shared" si="19"/>
        <v>0</v>
      </c>
      <c r="AI50" s="23"/>
      <c r="AJ50" s="21"/>
      <c r="AK50" s="21"/>
      <c r="AL50" s="21"/>
      <c r="AM50" s="27"/>
    </row>
    <row r="51" spans="1:39" x14ac:dyDescent="0.25">
      <c r="A51" s="10">
        <f t="shared" si="12"/>
        <v>45</v>
      </c>
      <c r="B51" s="7">
        <v>325227.5</v>
      </c>
      <c r="D51" s="10">
        <f t="shared" si="7"/>
        <v>1969</v>
      </c>
      <c r="E51" s="8">
        <v>250175</v>
      </c>
      <c r="F51" s="7">
        <v>14461.377440662038</v>
      </c>
      <c r="G51" s="2">
        <f t="shared" si="8"/>
        <v>89513.877440662036</v>
      </c>
      <c r="V51" s="5">
        <f t="shared" si="13"/>
        <v>-250175</v>
      </c>
      <c r="W51" s="6">
        <f t="shared" si="14"/>
        <v>-325227.5</v>
      </c>
      <c r="X51" s="6"/>
      <c r="Y51" s="6">
        <f t="shared" si="15"/>
        <v>-339688.87744066201</v>
      </c>
      <c r="Z51" s="6">
        <f t="shared" si="16"/>
        <v>-339688.87744066201</v>
      </c>
      <c r="AA51" s="6">
        <f t="shared" si="9"/>
        <v>-325227.5</v>
      </c>
      <c r="AB51" s="6">
        <f t="shared" si="10"/>
        <v>0</v>
      </c>
      <c r="AC51" s="6">
        <f t="shared" si="11"/>
        <v>0</v>
      </c>
      <c r="AD51" s="6"/>
      <c r="AE51" s="6">
        <f t="shared" si="17"/>
        <v>0</v>
      </c>
      <c r="AF51" s="6">
        <f t="shared" si="18"/>
        <v>0</v>
      </c>
      <c r="AG51" s="6">
        <f t="shared" si="19"/>
        <v>0</v>
      </c>
      <c r="AI51" s="23"/>
      <c r="AJ51" s="21"/>
      <c r="AK51" s="21"/>
      <c r="AL51" s="21"/>
      <c r="AM51" s="27"/>
    </row>
    <row r="52" spans="1:39" x14ac:dyDescent="0.25">
      <c r="A52" s="10">
        <f t="shared" si="12"/>
        <v>46</v>
      </c>
      <c r="B52" s="7">
        <v>316328.5</v>
      </c>
      <c r="D52" s="10">
        <f t="shared" si="7"/>
        <v>1968</v>
      </c>
      <c r="E52" s="8">
        <v>240906</v>
      </c>
      <c r="F52" s="7">
        <v>14577.3193740809</v>
      </c>
      <c r="G52" s="2">
        <f t="shared" si="8"/>
        <v>89999.819374080893</v>
      </c>
      <c r="V52" s="5">
        <f t="shared" si="13"/>
        <v>-240906</v>
      </c>
      <c r="W52" s="6">
        <f t="shared" si="14"/>
        <v>-316328.5</v>
      </c>
      <c r="X52" s="6"/>
      <c r="Y52" s="6">
        <f t="shared" si="15"/>
        <v>-330905.81937408086</v>
      </c>
      <c r="Z52" s="6">
        <f t="shared" si="16"/>
        <v>-330905.81937408086</v>
      </c>
      <c r="AA52" s="6">
        <f t="shared" si="9"/>
        <v>-316328.5</v>
      </c>
      <c r="AB52" s="6">
        <f t="shared" si="10"/>
        <v>0</v>
      </c>
      <c r="AC52" s="6">
        <f t="shared" si="11"/>
        <v>0</v>
      </c>
      <c r="AD52" s="6"/>
      <c r="AE52" s="6">
        <f t="shared" si="17"/>
        <v>0</v>
      </c>
      <c r="AF52" s="6">
        <f t="shared" si="18"/>
        <v>0</v>
      </c>
      <c r="AG52" s="6">
        <f t="shared" si="19"/>
        <v>0</v>
      </c>
      <c r="AI52" s="23"/>
      <c r="AJ52" s="21"/>
      <c r="AK52" s="21"/>
      <c r="AL52" s="21"/>
      <c r="AM52" s="27"/>
    </row>
    <row r="53" spans="1:39" x14ac:dyDescent="0.25">
      <c r="A53" s="10">
        <f t="shared" si="12"/>
        <v>47</v>
      </c>
      <c r="B53" s="7">
        <v>306205</v>
      </c>
      <c r="D53" s="10">
        <f t="shared" si="7"/>
        <v>1967</v>
      </c>
      <c r="E53" s="8">
        <v>229296</v>
      </c>
      <c r="F53" s="7">
        <v>14719.594697439064</v>
      </c>
      <c r="G53" s="2">
        <f t="shared" si="8"/>
        <v>91628.594697439068</v>
      </c>
      <c r="V53" s="5">
        <f t="shared" si="13"/>
        <v>-229296</v>
      </c>
      <c r="W53" s="6">
        <f t="shared" si="14"/>
        <v>-306205</v>
      </c>
      <c r="X53" s="6"/>
      <c r="Y53" s="6">
        <f t="shared" si="15"/>
        <v>-320924.59469743905</v>
      </c>
      <c r="Z53" s="6">
        <f t="shared" si="16"/>
        <v>-320924.59469743905</v>
      </c>
      <c r="AA53" s="6">
        <f t="shared" si="9"/>
        <v>-306205</v>
      </c>
      <c r="AB53" s="6">
        <f t="shared" si="10"/>
        <v>0</v>
      </c>
      <c r="AC53" s="6">
        <f t="shared" si="11"/>
        <v>0</v>
      </c>
      <c r="AD53" s="6"/>
      <c r="AE53" s="6">
        <f t="shared" si="17"/>
        <v>0</v>
      </c>
      <c r="AF53" s="6">
        <f t="shared" si="18"/>
        <v>0</v>
      </c>
      <c r="AG53" s="6">
        <f t="shared" si="19"/>
        <v>0</v>
      </c>
      <c r="AI53" s="23"/>
      <c r="AJ53" s="21"/>
      <c r="AK53" s="21"/>
      <c r="AL53" s="21"/>
      <c r="AM53" s="27"/>
    </row>
    <row r="54" spans="1:39" x14ac:dyDescent="0.25">
      <c r="A54" s="10">
        <f t="shared" si="12"/>
        <v>48</v>
      </c>
      <c r="B54" s="7">
        <v>302046</v>
      </c>
      <c r="D54" s="10">
        <f t="shared" si="7"/>
        <v>1966</v>
      </c>
      <c r="E54" s="8">
        <v>223731</v>
      </c>
      <c r="F54" s="7">
        <v>15323.965345465664</v>
      </c>
      <c r="G54" s="2">
        <f t="shared" si="8"/>
        <v>93638.965345465665</v>
      </c>
      <c r="V54" s="5">
        <f t="shared" si="13"/>
        <v>-223731</v>
      </c>
      <c r="W54" s="6">
        <f t="shared" si="14"/>
        <v>-302046</v>
      </c>
      <c r="X54" s="6"/>
      <c r="Y54" s="6">
        <f t="shared" si="15"/>
        <v>-317369.96534546569</v>
      </c>
      <c r="Z54" s="6">
        <f t="shared" si="16"/>
        <v>-317369.96534546569</v>
      </c>
      <c r="AA54" s="6">
        <f t="shared" si="9"/>
        <v>-302046</v>
      </c>
      <c r="AB54" s="6">
        <f t="shared" si="10"/>
        <v>0</v>
      </c>
      <c r="AC54" s="6">
        <f t="shared" si="11"/>
        <v>0</v>
      </c>
      <c r="AD54" s="6"/>
      <c r="AE54" s="6">
        <f t="shared" si="17"/>
        <v>0</v>
      </c>
      <c r="AF54" s="6">
        <f t="shared" si="18"/>
        <v>0</v>
      </c>
      <c r="AG54" s="6">
        <f t="shared" si="19"/>
        <v>0</v>
      </c>
      <c r="AI54" s="23"/>
      <c r="AJ54" s="21"/>
      <c r="AK54" s="21"/>
      <c r="AL54" s="21"/>
      <c r="AM54" s="27"/>
    </row>
    <row r="55" spans="1:39" x14ac:dyDescent="0.25">
      <c r="A55" s="10">
        <f t="shared" si="12"/>
        <v>49</v>
      </c>
      <c r="B55" s="7">
        <v>302645.5</v>
      </c>
      <c r="D55" s="10">
        <f t="shared" si="7"/>
        <v>1965</v>
      </c>
      <c r="E55" s="8">
        <v>222854</v>
      </c>
      <c r="F55" s="7">
        <v>16295.604659219842</v>
      </c>
      <c r="G55" s="2">
        <f t="shared" si="8"/>
        <v>96087.10465921984</v>
      </c>
      <c r="V55" s="5">
        <f t="shared" si="13"/>
        <v>-222854</v>
      </c>
      <c r="W55" s="6">
        <f t="shared" si="14"/>
        <v>-302645.5</v>
      </c>
      <c r="X55" s="6"/>
      <c r="Y55" s="6">
        <f t="shared" si="15"/>
        <v>-318941.10465921985</v>
      </c>
      <c r="Z55" s="6">
        <f t="shared" si="16"/>
        <v>-318941.10465921985</v>
      </c>
      <c r="AA55" s="6">
        <f t="shared" si="9"/>
        <v>-302645.5</v>
      </c>
      <c r="AB55" s="6">
        <f t="shared" si="10"/>
        <v>0</v>
      </c>
      <c r="AC55" s="6">
        <f t="shared" si="11"/>
        <v>0</v>
      </c>
      <c r="AD55" s="6"/>
      <c r="AE55" s="6">
        <f t="shared" si="17"/>
        <v>0</v>
      </c>
      <c r="AF55" s="6">
        <f t="shared" si="18"/>
        <v>0</v>
      </c>
      <c r="AG55" s="6">
        <f t="shared" si="19"/>
        <v>0</v>
      </c>
      <c r="AI55" s="23"/>
      <c r="AJ55" s="21"/>
      <c r="AK55" s="21"/>
      <c r="AL55" s="21"/>
      <c r="AM55" s="27"/>
    </row>
    <row r="56" spans="1:39" x14ac:dyDescent="0.25">
      <c r="A56" s="10">
        <f t="shared" si="12"/>
        <v>50</v>
      </c>
      <c r="B56" s="7">
        <v>307785.5</v>
      </c>
      <c r="D56" s="10">
        <f t="shared" si="7"/>
        <v>1964</v>
      </c>
      <c r="E56" s="8">
        <v>229149</v>
      </c>
      <c r="F56" s="7">
        <v>17730.029616865591</v>
      </c>
      <c r="G56" s="2">
        <f t="shared" si="8"/>
        <v>96366.529616865591</v>
      </c>
      <c r="V56" s="5">
        <f t="shared" si="13"/>
        <v>-229149</v>
      </c>
      <c r="W56" s="6">
        <f t="shared" si="14"/>
        <v>-307785.5</v>
      </c>
      <c r="X56" s="6"/>
      <c r="Y56" s="6">
        <f t="shared" si="15"/>
        <v>-325515.52961686556</v>
      </c>
      <c r="Z56" s="6">
        <f t="shared" si="16"/>
        <v>-325515.52961686556</v>
      </c>
      <c r="AA56" s="6">
        <f t="shared" si="9"/>
        <v>-307785.5</v>
      </c>
      <c r="AB56" s="6">
        <f t="shared" si="10"/>
        <v>0</v>
      </c>
      <c r="AC56" s="6">
        <f t="shared" si="11"/>
        <v>0</v>
      </c>
      <c r="AD56" s="6"/>
      <c r="AE56" s="6">
        <f t="shared" si="17"/>
        <v>0</v>
      </c>
      <c r="AF56" s="6">
        <f t="shared" si="18"/>
        <v>0</v>
      </c>
      <c r="AG56" s="6">
        <f t="shared" si="19"/>
        <v>0</v>
      </c>
      <c r="AI56" s="23"/>
      <c r="AJ56" s="21"/>
      <c r="AK56" s="21"/>
      <c r="AL56" s="21"/>
      <c r="AM56" s="27"/>
    </row>
    <row r="57" spans="1:39" x14ac:dyDescent="0.25">
      <c r="A57" s="10">
        <f t="shared" si="12"/>
        <v>51</v>
      </c>
      <c r="B57" s="7">
        <v>313422.5</v>
      </c>
      <c r="D57" s="10">
        <f t="shared" si="7"/>
        <v>1963</v>
      </c>
      <c r="E57" s="8">
        <v>235689</v>
      </c>
      <c r="F57" s="7">
        <v>19182.428564553564</v>
      </c>
      <c r="G57" s="2">
        <f t="shared" si="8"/>
        <v>96915.928564553556</v>
      </c>
      <c r="V57" s="5">
        <f t="shared" si="13"/>
        <v>-235689</v>
      </c>
      <c r="W57" s="6">
        <f t="shared" si="14"/>
        <v>-313422.5</v>
      </c>
      <c r="X57" s="6"/>
      <c r="Y57" s="6">
        <f t="shared" si="15"/>
        <v>-332604.92856455356</v>
      </c>
      <c r="Z57" s="6">
        <f t="shared" si="16"/>
        <v>-332604.92856455356</v>
      </c>
      <c r="AA57" s="6">
        <f t="shared" si="9"/>
        <v>-313422.5</v>
      </c>
      <c r="AB57" s="6">
        <f t="shared" si="10"/>
        <v>0</v>
      </c>
      <c r="AC57" s="6">
        <f t="shared" si="11"/>
        <v>0</v>
      </c>
      <c r="AD57" s="6"/>
      <c r="AE57" s="6">
        <f t="shared" si="17"/>
        <v>0</v>
      </c>
      <c r="AF57" s="6">
        <f t="shared" si="18"/>
        <v>0</v>
      </c>
      <c r="AG57" s="6">
        <f t="shared" si="19"/>
        <v>0</v>
      </c>
      <c r="AI57" s="23"/>
      <c r="AJ57" s="21"/>
      <c r="AK57" s="21"/>
      <c r="AL57" s="21"/>
      <c r="AM57" s="27"/>
    </row>
    <row r="58" spans="1:39" x14ac:dyDescent="0.25">
      <c r="A58" s="10">
        <f t="shared" si="12"/>
        <v>52</v>
      </c>
      <c r="B58" s="7">
        <v>314817.5</v>
      </c>
      <c r="D58" s="10">
        <f t="shared" si="7"/>
        <v>1962</v>
      </c>
      <c r="E58" s="8">
        <v>237081</v>
      </c>
      <c r="F58" s="7">
        <v>20468.081571764953</v>
      </c>
      <c r="G58" s="2">
        <f t="shared" si="8"/>
        <v>98204.581571764953</v>
      </c>
      <c r="V58" s="5">
        <f t="shared" si="13"/>
        <v>-237081</v>
      </c>
      <c r="W58" s="6">
        <f t="shared" si="14"/>
        <v>-314817.5</v>
      </c>
      <c r="X58" s="6"/>
      <c r="Y58" s="6">
        <f t="shared" si="15"/>
        <v>-335285.58157176495</v>
      </c>
      <c r="Z58" s="6">
        <f t="shared" si="16"/>
        <v>-335285.58157176495</v>
      </c>
      <c r="AA58" s="6">
        <f t="shared" si="9"/>
        <v>-314817.5</v>
      </c>
      <c r="AB58" s="6">
        <f t="shared" si="10"/>
        <v>0</v>
      </c>
      <c r="AC58" s="6">
        <f t="shared" si="11"/>
        <v>0</v>
      </c>
      <c r="AD58" s="6"/>
      <c r="AE58" s="6">
        <f t="shared" si="17"/>
        <v>0</v>
      </c>
      <c r="AF58" s="6">
        <f t="shared" si="18"/>
        <v>0</v>
      </c>
      <c r="AG58" s="6">
        <f t="shared" si="19"/>
        <v>0</v>
      </c>
      <c r="AI58" s="23"/>
      <c r="AJ58" s="21"/>
      <c r="AK58" s="21"/>
      <c r="AL58" s="21"/>
      <c r="AM58" s="27"/>
    </row>
    <row r="59" spans="1:39" x14ac:dyDescent="0.25">
      <c r="A59" s="10">
        <f t="shared" si="12"/>
        <v>53</v>
      </c>
      <c r="B59" s="7">
        <v>313962</v>
      </c>
      <c r="D59" s="10">
        <f t="shared" si="7"/>
        <v>1961</v>
      </c>
      <c r="E59" s="8">
        <v>239986</v>
      </c>
      <c r="F59" s="7">
        <v>21566.704694336095</v>
      </c>
      <c r="G59" s="2">
        <f t="shared" si="8"/>
        <v>95542.704694336091</v>
      </c>
      <c r="V59" s="5">
        <f t="shared" si="13"/>
        <v>-239986</v>
      </c>
      <c r="W59" s="6">
        <f t="shared" si="14"/>
        <v>-313962</v>
      </c>
      <c r="X59" s="6"/>
      <c r="Y59" s="6">
        <f t="shared" si="15"/>
        <v>-335528.70469433611</v>
      </c>
      <c r="Z59" s="6">
        <f t="shared" si="16"/>
        <v>-335528.70469433611</v>
      </c>
      <c r="AA59" s="6">
        <f t="shared" si="9"/>
        <v>-313962</v>
      </c>
      <c r="AB59" s="6">
        <f t="shared" si="10"/>
        <v>0</v>
      </c>
      <c r="AC59" s="6">
        <f t="shared" si="11"/>
        <v>0</v>
      </c>
      <c r="AD59" s="6"/>
      <c r="AE59" s="6">
        <f t="shared" si="17"/>
        <v>0</v>
      </c>
      <c r="AF59" s="6">
        <f t="shared" si="18"/>
        <v>0</v>
      </c>
      <c r="AG59" s="6">
        <f t="shared" si="19"/>
        <v>0</v>
      </c>
      <c r="AI59" s="23"/>
      <c r="AJ59" s="21"/>
      <c r="AK59" s="21"/>
      <c r="AL59" s="21"/>
      <c r="AM59" s="27"/>
    </row>
    <row r="60" spans="1:39" x14ac:dyDescent="0.25">
      <c r="A60" s="10">
        <f t="shared" si="12"/>
        <v>54</v>
      </c>
      <c r="B60" s="7">
        <v>307987</v>
      </c>
      <c r="D60" s="10">
        <f t="shared" si="7"/>
        <v>1960</v>
      </c>
      <c r="E60" s="8">
        <v>230326</v>
      </c>
      <c r="F60" s="7">
        <v>21976.690586239954</v>
      </c>
      <c r="G60" s="2">
        <f t="shared" si="8"/>
        <v>99637.690586239958</v>
      </c>
      <c r="V60" s="5">
        <f t="shared" si="13"/>
        <v>-230326</v>
      </c>
      <c r="W60" s="6">
        <f t="shared" si="14"/>
        <v>-307987</v>
      </c>
      <c r="X60" s="6"/>
      <c r="Y60" s="6">
        <f t="shared" si="15"/>
        <v>-329963.69058623997</v>
      </c>
      <c r="Z60" s="6">
        <f t="shared" si="16"/>
        <v>-329963.69058623997</v>
      </c>
      <c r="AA60" s="6">
        <f t="shared" si="9"/>
        <v>-307987</v>
      </c>
      <c r="AB60" s="6">
        <f t="shared" si="10"/>
        <v>0</v>
      </c>
      <c r="AC60" s="6">
        <f t="shared" si="11"/>
        <v>0</v>
      </c>
      <c r="AD60" s="6"/>
      <c r="AE60" s="6">
        <f t="shared" si="17"/>
        <v>0</v>
      </c>
      <c r="AF60" s="6">
        <f t="shared" si="18"/>
        <v>0</v>
      </c>
      <c r="AG60" s="6">
        <f t="shared" si="19"/>
        <v>0</v>
      </c>
      <c r="AI60" s="23"/>
      <c r="AJ60" s="21"/>
      <c r="AK60" s="21"/>
      <c r="AL60" s="21"/>
      <c r="AM60" s="27"/>
    </row>
    <row r="61" spans="1:39" x14ac:dyDescent="0.25">
      <c r="A61" s="10">
        <f t="shared" si="12"/>
        <v>55</v>
      </c>
      <c r="B61" s="7">
        <v>299831.5</v>
      </c>
      <c r="D61" s="10">
        <f t="shared" si="7"/>
        <v>1959</v>
      </c>
      <c r="E61" s="8">
        <v>226976</v>
      </c>
      <c r="F61" s="7">
        <v>23121.560046742463</v>
      </c>
      <c r="G61" s="2">
        <f t="shared" si="8"/>
        <v>95977.060046742467</v>
      </c>
      <c r="V61" s="5">
        <f t="shared" si="13"/>
        <v>-226976</v>
      </c>
      <c r="W61" s="6">
        <f t="shared" si="14"/>
        <v>-299831.5</v>
      </c>
      <c r="X61" s="6"/>
      <c r="Y61" s="6">
        <f t="shared" si="15"/>
        <v>-322953.06004674244</v>
      </c>
      <c r="Z61" s="6">
        <f t="shared" si="16"/>
        <v>-322953.06004674244</v>
      </c>
      <c r="AA61" s="6">
        <f t="shared" si="9"/>
        <v>-299831.5</v>
      </c>
      <c r="AB61" s="6">
        <f t="shared" si="10"/>
        <v>0</v>
      </c>
      <c r="AC61" s="6">
        <f t="shared" si="11"/>
        <v>0</v>
      </c>
      <c r="AD61" s="6"/>
      <c r="AE61" s="6">
        <f t="shared" si="17"/>
        <v>0</v>
      </c>
      <c r="AF61" s="6">
        <f t="shared" si="18"/>
        <v>0</v>
      </c>
      <c r="AG61" s="6">
        <f t="shared" si="19"/>
        <v>0</v>
      </c>
      <c r="AI61" s="23"/>
      <c r="AJ61" s="21"/>
      <c r="AK61" s="21"/>
      <c r="AL61" s="21"/>
      <c r="AM61" s="27"/>
    </row>
    <row r="62" spans="1:39" x14ac:dyDescent="0.25">
      <c r="A62" s="10">
        <f t="shared" si="12"/>
        <v>56</v>
      </c>
      <c r="B62" s="7">
        <v>293940</v>
      </c>
      <c r="D62" s="10">
        <f t="shared" si="7"/>
        <v>1958</v>
      </c>
      <c r="E62" s="8">
        <v>222504</v>
      </c>
      <c r="F62" s="7">
        <v>23908.243965967522</v>
      </c>
      <c r="G62" s="2">
        <f t="shared" si="8"/>
        <v>95344.243965967529</v>
      </c>
      <c r="V62" s="5">
        <f t="shared" si="13"/>
        <v>-222504</v>
      </c>
      <c r="W62" s="6">
        <f t="shared" si="14"/>
        <v>-293940</v>
      </c>
      <c r="X62" s="6"/>
      <c r="Y62" s="6">
        <f t="shared" si="15"/>
        <v>-317848.24396596756</v>
      </c>
      <c r="Z62" s="6">
        <f t="shared" si="16"/>
        <v>-317848.24396596756</v>
      </c>
      <c r="AA62" s="6">
        <f t="shared" si="9"/>
        <v>-293940</v>
      </c>
      <c r="AB62" s="6">
        <f t="shared" si="10"/>
        <v>0</v>
      </c>
      <c r="AC62" s="6">
        <f t="shared" si="11"/>
        <v>0</v>
      </c>
      <c r="AD62" s="6"/>
      <c r="AE62" s="6">
        <f t="shared" si="17"/>
        <v>0</v>
      </c>
      <c r="AF62" s="6">
        <f t="shared" si="18"/>
        <v>0</v>
      </c>
      <c r="AG62" s="6">
        <f t="shared" si="19"/>
        <v>0</v>
      </c>
      <c r="AI62" s="23"/>
      <c r="AJ62" s="21"/>
      <c r="AK62" s="21"/>
      <c r="AL62" s="21"/>
      <c r="AM62" s="27"/>
    </row>
    <row r="63" spans="1:39" x14ac:dyDescent="0.25">
      <c r="A63" s="10">
        <f t="shared" si="12"/>
        <v>57</v>
      </c>
      <c r="B63" s="7">
        <v>287042.5</v>
      </c>
      <c r="D63" s="10">
        <f t="shared" si="7"/>
        <v>1957</v>
      </c>
      <c r="E63" s="8">
        <v>220358</v>
      </c>
      <c r="F63" s="7">
        <v>25170.611651325078</v>
      </c>
      <c r="G63" s="2">
        <f t="shared" si="8"/>
        <v>91855.111651325074</v>
      </c>
      <c r="V63" s="5">
        <f t="shared" si="13"/>
        <v>-220358</v>
      </c>
      <c r="W63" s="6">
        <f t="shared" si="14"/>
        <v>-287042.5</v>
      </c>
      <c r="X63" s="6"/>
      <c r="Y63" s="6">
        <f t="shared" si="15"/>
        <v>-312213.11165132507</v>
      </c>
      <c r="Z63" s="6">
        <f t="shared" si="16"/>
        <v>-312213.11165132507</v>
      </c>
      <c r="AA63" s="6">
        <f t="shared" si="9"/>
        <v>-287042.5</v>
      </c>
      <c r="AB63" s="6">
        <f t="shared" si="10"/>
        <v>0</v>
      </c>
      <c r="AC63" s="6">
        <f t="shared" si="11"/>
        <v>0</v>
      </c>
      <c r="AD63" s="6"/>
      <c r="AE63" s="6">
        <f t="shared" si="17"/>
        <v>0</v>
      </c>
      <c r="AF63" s="6">
        <f t="shared" si="18"/>
        <v>0</v>
      </c>
      <c r="AG63" s="6">
        <f t="shared" si="19"/>
        <v>0</v>
      </c>
      <c r="AI63" s="23"/>
      <c r="AJ63" s="21"/>
      <c r="AK63" s="21"/>
      <c r="AL63" s="21"/>
      <c r="AM63" s="27"/>
    </row>
    <row r="64" spans="1:39" x14ac:dyDescent="0.25">
      <c r="A64" s="10">
        <f t="shared" si="12"/>
        <v>58</v>
      </c>
      <c r="B64" s="7">
        <v>281539</v>
      </c>
      <c r="D64" s="10">
        <f t="shared" si="7"/>
        <v>1956</v>
      </c>
      <c r="E64" s="8">
        <v>212133</v>
      </c>
      <c r="F64" s="7">
        <v>25871.098178052176</v>
      </c>
      <c r="G64" s="2">
        <f t="shared" si="8"/>
        <v>95277.098178052169</v>
      </c>
      <c r="V64" s="5">
        <f t="shared" si="13"/>
        <v>-212133</v>
      </c>
      <c r="W64" s="6">
        <f t="shared" si="14"/>
        <v>-281539</v>
      </c>
      <c r="X64" s="6"/>
      <c r="Y64" s="6">
        <f t="shared" si="15"/>
        <v>-307410.09817805217</v>
      </c>
      <c r="Z64" s="6">
        <f t="shared" si="16"/>
        <v>-307410.09817805217</v>
      </c>
      <c r="AA64" s="6">
        <f t="shared" si="9"/>
        <v>-281539</v>
      </c>
      <c r="AB64" s="6">
        <f t="shared" si="10"/>
        <v>0</v>
      </c>
      <c r="AC64" s="6">
        <f t="shared" si="11"/>
        <v>0</v>
      </c>
      <c r="AD64" s="6"/>
      <c r="AE64" s="6">
        <f t="shared" si="17"/>
        <v>0</v>
      </c>
      <c r="AF64" s="6">
        <f t="shared" si="18"/>
        <v>0</v>
      </c>
      <c r="AG64" s="6">
        <f t="shared" si="19"/>
        <v>0</v>
      </c>
      <c r="AI64" s="23"/>
      <c r="AJ64" s="21"/>
      <c r="AK64" s="21"/>
      <c r="AL64" s="21"/>
      <c r="AM64" s="27"/>
    </row>
    <row r="65" spans="1:39" x14ac:dyDescent="0.25">
      <c r="A65" s="10">
        <f t="shared" si="12"/>
        <v>59</v>
      </c>
      <c r="B65" s="7">
        <v>275325</v>
      </c>
      <c r="D65" s="10">
        <f t="shared" si="7"/>
        <v>1955</v>
      </c>
      <c r="E65" s="8">
        <v>207677</v>
      </c>
      <c r="F65" s="7">
        <v>26829.670827009595</v>
      </c>
      <c r="G65" s="2">
        <f t="shared" si="8"/>
        <v>94477.670827009599</v>
      </c>
      <c r="V65" s="5">
        <f t="shared" si="13"/>
        <v>-207677</v>
      </c>
      <c r="W65" s="6">
        <f t="shared" si="14"/>
        <v>-275325</v>
      </c>
      <c r="X65" s="6"/>
      <c r="Y65" s="6">
        <f t="shared" si="15"/>
        <v>-302154.6708270096</v>
      </c>
      <c r="Z65" s="6">
        <f t="shared" si="16"/>
        <v>-302154.6708270096</v>
      </c>
      <c r="AA65" s="6">
        <f t="shared" si="9"/>
        <v>-275325</v>
      </c>
      <c r="AB65" s="6">
        <f t="shared" si="10"/>
        <v>0</v>
      </c>
      <c r="AC65" s="6">
        <f t="shared" si="11"/>
        <v>0</v>
      </c>
      <c r="AD65" s="6"/>
      <c r="AE65" s="6">
        <f t="shared" si="17"/>
        <v>0</v>
      </c>
      <c r="AF65" s="6">
        <f t="shared" si="18"/>
        <v>0</v>
      </c>
      <c r="AG65" s="6">
        <f t="shared" si="19"/>
        <v>0</v>
      </c>
      <c r="AI65" s="23"/>
      <c r="AJ65" s="21"/>
      <c r="AK65" s="21"/>
      <c r="AL65" s="21"/>
      <c r="AM65" s="27"/>
    </row>
    <row r="66" spans="1:39" x14ac:dyDescent="0.25">
      <c r="A66" s="10">
        <f t="shared" si="12"/>
        <v>60</v>
      </c>
      <c r="B66" s="7">
        <v>266854.5</v>
      </c>
      <c r="D66" s="10">
        <f t="shared" si="7"/>
        <v>1954</v>
      </c>
      <c r="E66" s="8">
        <v>202256</v>
      </c>
      <c r="F66" s="7">
        <v>27451.941428635495</v>
      </c>
      <c r="G66" s="2">
        <f t="shared" si="8"/>
        <v>92050.441428635502</v>
      </c>
      <c r="V66" s="5">
        <f t="shared" si="13"/>
        <v>-202256</v>
      </c>
      <c r="W66" s="6">
        <f t="shared" si="14"/>
        <v>-266854.5</v>
      </c>
      <c r="X66" s="6"/>
      <c r="Y66" s="6">
        <f t="shared" si="15"/>
        <v>-294306.4414286355</v>
      </c>
      <c r="Z66" s="6">
        <f t="shared" si="16"/>
        <v>-294306.4414286355</v>
      </c>
      <c r="AA66" s="6">
        <f t="shared" si="9"/>
        <v>-266854.5</v>
      </c>
      <c r="AB66" s="6">
        <f t="shared" si="10"/>
        <v>0</v>
      </c>
      <c r="AC66" s="6">
        <f t="shared" si="11"/>
        <v>0</v>
      </c>
      <c r="AD66" s="6"/>
      <c r="AE66" s="6">
        <f t="shared" si="17"/>
        <v>0</v>
      </c>
      <c r="AF66" s="6">
        <f t="shared" si="18"/>
        <v>0</v>
      </c>
      <c r="AG66" s="6">
        <f t="shared" si="19"/>
        <v>0</v>
      </c>
      <c r="AI66" s="23"/>
      <c r="AJ66" s="21"/>
      <c r="AK66" s="21"/>
      <c r="AL66" s="21"/>
      <c r="AM66" s="27"/>
    </row>
    <row r="67" spans="1:39" x14ac:dyDescent="0.25">
      <c r="A67" s="10">
        <f t="shared" si="12"/>
        <v>61</v>
      </c>
      <c r="B67" s="7">
        <v>261030</v>
      </c>
      <c r="D67" s="10">
        <f t="shared" si="7"/>
        <v>1953</v>
      </c>
      <c r="E67" s="8">
        <v>202235</v>
      </c>
      <c r="F67" s="7">
        <v>29055.550636798933</v>
      </c>
      <c r="G67" s="2">
        <f t="shared" si="8"/>
        <v>87850.550636798929</v>
      </c>
      <c r="V67" s="5">
        <f t="shared" si="13"/>
        <v>-202235</v>
      </c>
      <c r="W67" s="6">
        <f t="shared" si="14"/>
        <v>-261030</v>
      </c>
      <c r="X67" s="6"/>
      <c r="Y67" s="6">
        <f t="shared" si="15"/>
        <v>-290085.55063679896</v>
      </c>
      <c r="Z67" s="6">
        <f t="shared" si="16"/>
        <v>-290085.55063679896</v>
      </c>
      <c r="AA67" s="6">
        <f t="shared" si="9"/>
        <v>-261030</v>
      </c>
      <c r="AB67" s="6">
        <f t="shared" si="10"/>
        <v>0</v>
      </c>
      <c r="AC67" s="6">
        <f t="shared" si="11"/>
        <v>0</v>
      </c>
      <c r="AD67" s="6"/>
      <c r="AE67" s="6">
        <f t="shared" si="17"/>
        <v>0</v>
      </c>
      <c r="AF67" s="6">
        <f t="shared" si="18"/>
        <v>0</v>
      </c>
      <c r="AG67" s="6">
        <f t="shared" si="19"/>
        <v>0</v>
      </c>
      <c r="AI67" s="23"/>
      <c r="AJ67" s="21"/>
      <c r="AK67" s="21"/>
      <c r="AL67" s="21"/>
      <c r="AM67" s="27"/>
    </row>
    <row r="68" spans="1:39" x14ac:dyDescent="0.25">
      <c r="A68" s="10">
        <f t="shared" si="12"/>
        <v>62</v>
      </c>
      <c r="B68" s="7">
        <v>254705</v>
      </c>
      <c r="D68" s="10">
        <f t="shared" si="7"/>
        <v>1952</v>
      </c>
      <c r="E68" s="8">
        <v>201650</v>
      </c>
      <c r="F68" s="7">
        <v>30671.192298369639</v>
      </c>
      <c r="G68" s="2">
        <f t="shared" si="8"/>
        <v>83726.192298369642</v>
      </c>
      <c r="V68" s="5">
        <f t="shared" si="13"/>
        <v>-201650</v>
      </c>
      <c r="W68" s="6">
        <f t="shared" si="14"/>
        <v>-254705</v>
      </c>
      <c r="X68" s="6"/>
      <c r="Y68" s="6">
        <f t="shared" si="15"/>
        <v>-285376.19229836966</v>
      </c>
      <c r="Z68" s="6">
        <f t="shared" si="16"/>
        <v>-285376.19229836966</v>
      </c>
      <c r="AA68" s="6">
        <f t="shared" si="9"/>
        <v>-254705</v>
      </c>
      <c r="AB68" s="6">
        <f t="shared" si="10"/>
        <v>0</v>
      </c>
      <c r="AC68" s="6">
        <f t="shared" si="11"/>
        <v>0</v>
      </c>
      <c r="AD68" s="6"/>
      <c r="AE68" s="6">
        <f t="shared" si="17"/>
        <v>0</v>
      </c>
      <c r="AF68" s="6">
        <f t="shared" si="18"/>
        <v>0</v>
      </c>
      <c r="AG68" s="6">
        <f t="shared" si="19"/>
        <v>0</v>
      </c>
      <c r="AI68" s="23"/>
      <c r="AJ68" s="21"/>
      <c r="AK68" s="21"/>
      <c r="AL68" s="21"/>
      <c r="AM68" s="27"/>
    </row>
    <row r="69" spans="1:39" x14ac:dyDescent="0.25">
      <c r="A69" s="10">
        <f t="shared" si="12"/>
        <v>63</v>
      </c>
      <c r="B69" s="7">
        <v>248254.5</v>
      </c>
      <c r="D69" s="10">
        <f t="shared" si="7"/>
        <v>1951</v>
      </c>
      <c r="E69" s="8">
        <v>193298</v>
      </c>
      <c r="F69" s="7">
        <v>31812.718633215089</v>
      </c>
      <c r="G69" s="2">
        <f t="shared" si="8"/>
        <v>86769.218633215089</v>
      </c>
      <c r="V69" s="5">
        <f t="shared" si="13"/>
        <v>-193298</v>
      </c>
      <c r="W69" s="6">
        <f t="shared" si="14"/>
        <v>-248254.5</v>
      </c>
      <c r="X69" s="6"/>
      <c r="Y69" s="6">
        <f t="shared" si="15"/>
        <v>-280067.21863321506</v>
      </c>
      <c r="Z69" s="6">
        <f t="shared" si="16"/>
        <v>-280067.21863321506</v>
      </c>
      <c r="AA69" s="6">
        <f t="shared" si="9"/>
        <v>-248254.5</v>
      </c>
      <c r="AB69" s="6">
        <f t="shared" si="10"/>
        <v>0</v>
      </c>
      <c r="AC69" s="6">
        <f t="shared" si="11"/>
        <v>0</v>
      </c>
      <c r="AD69" s="6"/>
      <c r="AE69" s="6">
        <f t="shared" si="17"/>
        <v>0</v>
      </c>
      <c r="AF69" s="6">
        <f t="shared" si="18"/>
        <v>0</v>
      </c>
      <c r="AG69" s="6">
        <f t="shared" si="19"/>
        <v>0</v>
      </c>
      <c r="AI69" s="23"/>
      <c r="AJ69" s="21"/>
      <c r="AK69" s="21"/>
      <c r="AL69" s="21"/>
      <c r="AM69" s="27"/>
    </row>
    <row r="70" spans="1:39" x14ac:dyDescent="0.25">
      <c r="A70" s="10">
        <f t="shared" si="12"/>
        <v>64</v>
      </c>
      <c r="B70" s="7">
        <v>243799.5</v>
      </c>
      <c r="D70" s="10">
        <f t="shared" si="7"/>
        <v>1950</v>
      </c>
      <c r="E70" s="8">
        <v>190591</v>
      </c>
      <c r="F70" s="7">
        <v>33815.662852244073</v>
      </c>
      <c r="G70" s="2">
        <f t="shared" si="8"/>
        <v>87024.162852244073</v>
      </c>
      <c r="V70" s="5">
        <f t="shared" ref="V70:V101" si="20">-E70</f>
        <v>-190591</v>
      </c>
      <c r="W70" s="6">
        <f t="shared" ref="W70:W101" si="21">-B70</f>
        <v>-243799.5</v>
      </c>
      <c r="X70" s="6"/>
      <c r="Y70" s="6">
        <f t="shared" ref="Y70:Y101" si="22">IF(G70&gt;=0,V70-G70,0)</f>
        <v>-277615.1628522441</v>
      </c>
      <c r="Z70" s="6">
        <f t="shared" ref="Z70:Z101" si="23">IF(G70&gt;=0,V70-G70,0)</f>
        <v>-277615.1628522441</v>
      </c>
      <c r="AA70" s="6">
        <f t="shared" si="9"/>
        <v>-243799.5</v>
      </c>
      <c r="AB70" s="6">
        <f t="shared" si="10"/>
        <v>0</v>
      </c>
      <c r="AC70" s="6">
        <f t="shared" si="11"/>
        <v>0</v>
      </c>
      <c r="AD70" s="6"/>
      <c r="AE70" s="6">
        <f t="shared" ref="AE70:AE111" si="24">IF(G70&lt;0,-B70+G70-F70,0)</f>
        <v>0</v>
      </c>
      <c r="AF70" s="6">
        <f t="shared" ref="AF70:AF111" si="25">IF(G70&lt;0,-B70+G70,0)</f>
        <v>0</v>
      </c>
      <c r="AG70" s="6">
        <f t="shared" ref="AG70:AG111" si="26">IF(G70&lt;0,-(E70-F70+G70),0)</f>
        <v>0</v>
      </c>
      <c r="AI70" s="23"/>
      <c r="AJ70" s="21"/>
      <c r="AK70" s="21"/>
      <c r="AL70" s="21"/>
      <c r="AM70" s="27"/>
    </row>
    <row r="71" spans="1:39" x14ac:dyDescent="0.25">
      <c r="A71" s="10">
        <f t="shared" si="12"/>
        <v>65</v>
      </c>
      <c r="B71" s="7">
        <v>237520</v>
      </c>
      <c r="D71" s="10">
        <f t="shared" ref="D71:D111" si="27">$G$3-A71</f>
        <v>1949</v>
      </c>
      <c r="E71" s="8">
        <v>181261</v>
      </c>
      <c r="F71" s="7">
        <v>35119.41561036482</v>
      </c>
      <c r="G71" s="2">
        <f t="shared" ref="G71:G111" si="28">B71-E71+F71</f>
        <v>91378.415610364813</v>
      </c>
      <c r="V71" s="5">
        <f t="shared" si="20"/>
        <v>-181261</v>
      </c>
      <c r="W71" s="6">
        <f t="shared" si="21"/>
        <v>-237520</v>
      </c>
      <c r="X71" s="6"/>
      <c r="Y71" s="6">
        <f t="shared" si="22"/>
        <v>-272639.41561036481</v>
      </c>
      <c r="Z71" s="6">
        <f t="shared" si="23"/>
        <v>-272639.41561036481</v>
      </c>
      <c r="AA71" s="6">
        <f t="shared" ref="AA71:AA111" si="29">IF(G71&gt;=0,W71,0)</f>
        <v>-237520</v>
      </c>
      <c r="AB71" s="6">
        <f t="shared" ref="AB71:AB111" si="30">IF(G71&gt;=0,IF(F71&gt;G71,V71,0),0)</f>
        <v>0</v>
      </c>
      <c r="AC71" s="6">
        <f t="shared" ref="AC71:AC111" si="31">IF(G71&gt;=0,IF(F71&gt;G71,W71,0),0)</f>
        <v>0</v>
      </c>
      <c r="AD71" s="6"/>
      <c r="AE71" s="6">
        <f t="shared" si="24"/>
        <v>0</v>
      </c>
      <c r="AF71" s="6">
        <f t="shared" si="25"/>
        <v>0</v>
      </c>
      <c r="AG71" s="6">
        <f t="shared" si="26"/>
        <v>0</v>
      </c>
      <c r="AI71" s="23"/>
      <c r="AJ71" s="21"/>
      <c r="AK71" s="21"/>
      <c r="AL71" s="21"/>
      <c r="AM71" s="27"/>
    </row>
    <row r="72" spans="1:39" x14ac:dyDescent="0.25">
      <c r="A72" s="10">
        <f t="shared" ref="A72:A111" si="32">A71+1</f>
        <v>66</v>
      </c>
      <c r="B72" s="7">
        <v>234453</v>
      </c>
      <c r="D72" s="10">
        <f t="shared" si="27"/>
        <v>1948</v>
      </c>
      <c r="E72" s="8">
        <v>177976</v>
      </c>
      <c r="F72" s="7">
        <v>37593.259596650278</v>
      </c>
      <c r="G72" s="2">
        <f t="shared" si="28"/>
        <v>94070.259596650285</v>
      </c>
      <c r="V72" s="5">
        <f t="shared" si="20"/>
        <v>-177976</v>
      </c>
      <c r="W72" s="6">
        <f t="shared" si="21"/>
        <v>-234453</v>
      </c>
      <c r="X72" s="6"/>
      <c r="Y72" s="6">
        <f t="shared" si="22"/>
        <v>-272046.25959665026</v>
      </c>
      <c r="Z72" s="6">
        <f t="shared" si="23"/>
        <v>-272046.25959665026</v>
      </c>
      <c r="AA72" s="6">
        <f t="shared" si="29"/>
        <v>-234453</v>
      </c>
      <c r="AB72" s="6">
        <f t="shared" si="30"/>
        <v>0</v>
      </c>
      <c r="AC72" s="6">
        <f t="shared" si="31"/>
        <v>0</v>
      </c>
      <c r="AD72" s="6"/>
      <c r="AE72" s="6">
        <f t="shared" si="24"/>
        <v>0</v>
      </c>
      <c r="AF72" s="6">
        <f t="shared" si="25"/>
        <v>0</v>
      </c>
      <c r="AG72" s="6">
        <f t="shared" si="26"/>
        <v>0</v>
      </c>
      <c r="AI72" s="23"/>
      <c r="AJ72" s="21"/>
      <c r="AK72" s="21"/>
      <c r="AL72" s="21"/>
      <c r="AM72" s="27"/>
    </row>
    <row r="73" spans="1:39" x14ac:dyDescent="0.25">
      <c r="A73" s="10">
        <f t="shared" si="32"/>
        <v>67</v>
      </c>
      <c r="B73" s="7">
        <v>239175</v>
      </c>
      <c r="D73" s="10">
        <f t="shared" si="27"/>
        <v>1947</v>
      </c>
      <c r="E73" s="8">
        <v>182384</v>
      </c>
      <c r="F73" s="7">
        <v>41443.110315455633</v>
      </c>
      <c r="G73" s="2">
        <f t="shared" si="28"/>
        <v>98234.110315455633</v>
      </c>
      <c r="V73" s="5">
        <f t="shared" si="20"/>
        <v>-182384</v>
      </c>
      <c r="W73" s="6">
        <f t="shared" si="21"/>
        <v>-239175</v>
      </c>
      <c r="X73" s="6"/>
      <c r="Y73" s="6">
        <f t="shared" si="22"/>
        <v>-280618.11031545565</v>
      </c>
      <c r="Z73" s="6">
        <f t="shared" si="23"/>
        <v>-280618.11031545565</v>
      </c>
      <c r="AA73" s="6">
        <f t="shared" si="29"/>
        <v>-239175</v>
      </c>
      <c r="AB73" s="6">
        <f t="shared" si="30"/>
        <v>0</v>
      </c>
      <c r="AC73" s="6">
        <f t="shared" si="31"/>
        <v>0</v>
      </c>
      <c r="AD73" s="6"/>
      <c r="AE73" s="6">
        <f t="shared" si="24"/>
        <v>0</v>
      </c>
      <c r="AF73" s="6">
        <f t="shared" si="25"/>
        <v>0</v>
      </c>
      <c r="AG73" s="6">
        <f t="shared" si="26"/>
        <v>0</v>
      </c>
      <c r="AI73" s="23"/>
      <c r="AJ73" s="21"/>
      <c r="AK73" s="21"/>
      <c r="AL73" s="21"/>
      <c r="AM73" s="27"/>
    </row>
    <row r="74" spans="1:39" x14ac:dyDescent="0.25">
      <c r="A74" s="10">
        <f t="shared" si="32"/>
        <v>68</v>
      </c>
      <c r="B74" s="7">
        <v>224157</v>
      </c>
      <c r="D74" s="10">
        <f t="shared" si="27"/>
        <v>1946</v>
      </c>
      <c r="E74" s="8">
        <v>176379</v>
      </c>
      <c r="F74" s="7">
        <v>42038.671707453977</v>
      </c>
      <c r="G74" s="2">
        <f t="shared" si="28"/>
        <v>89816.671707453977</v>
      </c>
      <c r="V74" s="5">
        <f t="shared" si="20"/>
        <v>-176379</v>
      </c>
      <c r="W74" s="6">
        <f t="shared" si="21"/>
        <v>-224157</v>
      </c>
      <c r="X74" s="6"/>
      <c r="Y74" s="6">
        <f t="shared" si="22"/>
        <v>-266195.67170745396</v>
      </c>
      <c r="Z74" s="6">
        <f t="shared" si="23"/>
        <v>-266195.67170745396</v>
      </c>
      <c r="AA74" s="6">
        <f t="shared" si="29"/>
        <v>-224157</v>
      </c>
      <c r="AB74" s="6">
        <f t="shared" si="30"/>
        <v>0</v>
      </c>
      <c r="AC74" s="6">
        <f t="shared" si="31"/>
        <v>0</v>
      </c>
      <c r="AD74" s="6"/>
      <c r="AE74" s="6">
        <f t="shared" si="24"/>
        <v>0</v>
      </c>
      <c r="AF74" s="6">
        <f t="shared" si="25"/>
        <v>0</v>
      </c>
      <c r="AG74" s="6">
        <f t="shared" si="26"/>
        <v>0</v>
      </c>
      <c r="AI74" s="23"/>
      <c r="AJ74" s="21"/>
      <c r="AK74" s="21"/>
      <c r="AL74" s="21"/>
      <c r="AM74" s="27"/>
    </row>
    <row r="75" spans="1:39" x14ac:dyDescent="0.25">
      <c r="A75" s="10">
        <f t="shared" si="32"/>
        <v>69</v>
      </c>
      <c r="B75" s="7">
        <v>200597</v>
      </c>
      <c r="D75" s="10">
        <f t="shared" si="27"/>
        <v>1945</v>
      </c>
      <c r="E75" s="8">
        <v>160560</v>
      </c>
      <c r="F75" s="7">
        <v>40969.05698107132</v>
      </c>
      <c r="G75" s="2">
        <f t="shared" si="28"/>
        <v>81006.05698107132</v>
      </c>
      <c r="V75" s="5">
        <f t="shared" si="20"/>
        <v>-160560</v>
      </c>
      <c r="W75" s="6">
        <f t="shared" si="21"/>
        <v>-200597</v>
      </c>
      <c r="X75" s="6"/>
      <c r="Y75" s="6">
        <f t="shared" si="22"/>
        <v>-241566.05698107131</v>
      </c>
      <c r="Z75" s="6">
        <f t="shared" si="23"/>
        <v>-241566.05698107131</v>
      </c>
      <c r="AA75" s="6">
        <f t="shared" si="29"/>
        <v>-200597</v>
      </c>
      <c r="AB75" s="6">
        <f t="shared" si="30"/>
        <v>0</v>
      </c>
      <c r="AC75" s="6">
        <f t="shared" si="31"/>
        <v>0</v>
      </c>
      <c r="AD75" s="6"/>
      <c r="AE75" s="6">
        <f t="shared" si="24"/>
        <v>0</v>
      </c>
      <c r="AF75" s="6">
        <f t="shared" si="25"/>
        <v>0</v>
      </c>
      <c r="AG75" s="6">
        <f t="shared" si="26"/>
        <v>0</v>
      </c>
      <c r="AI75" s="23"/>
      <c r="AJ75" s="21"/>
      <c r="AK75" s="21"/>
      <c r="AL75" s="21"/>
      <c r="AM75" s="27"/>
    </row>
    <row r="76" spans="1:39" x14ac:dyDescent="0.25">
      <c r="A76" s="10">
        <f t="shared" si="32"/>
        <v>70</v>
      </c>
      <c r="B76" s="7">
        <v>191159.5</v>
      </c>
      <c r="D76" s="10">
        <f t="shared" si="27"/>
        <v>1944</v>
      </c>
      <c r="E76" s="8">
        <v>153344</v>
      </c>
      <c r="F76" s="7">
        <v>42847.890210984333</v>
      </c>
      <c r="G76" s="2">
        <f t="shared" si="28"/>
        <v>80663.390210984333</v>
      </c>
      <c r="V76" s="5">
        <f t="shared" si="20"/>
        <v>-153344</v>
      </c>
      <c r="W76" s="6">
        <f t="shared" si="21"/>
        <v>-191159.5</v>
      </c>
      <c r="X76" s="6"/>
      <c r="Y76" s="6">
        <f t="shared" si="22"/>
        <v>-234007.39021098433</v>
      </c>
      <c r="Z76" s="6">
        <f t="shared" si="23"/>
        <v>-234007.39021098433</v>
      </c>
      <c r="AA76" s="6">
        <f t="shared" si="29"/>
        <v>-191159.5</v>
      </c>
      <c r="AB76" s="6">
        <f t="shared" si="30"/>
        <v>0</v>
      </c>
      <c r="AC76" s="6">
        <f t="shared" si="31"/>
        <v>0</v>
      </c>
      <c r="AD76" s="6"/>
      <c r="AE76" s="6">
        <f t="shared" si="24"/>
        <v>0</v>
      </c>
      <c r="AF76" s="6">
        <f t="shared" si="25"/>
        <v>0</v>
      </c>
      <c r="AG76" s="6">
        <f t="shared" si="26"/>
        <v>0</v>
      </c>
      <c r="AI76" s="23"/>
      <c r="AJ76" s="21"/>
      <c r="AK76" s="21"/>
      <c r="AL76" s="21"/>
      <c r="AM76" s="27"/>
    </row>
    <row r="77" spans="1:39" x14ac:dyDescent="0.25">
      <c r="A77" s="10">
        <f t="shared" si="32"/>
        <v>71</v>
      </c>
      <c r="B77" s="7">
        <v>176809.5</v>
      </c>
      <c r="D77" s="10">
        <f t="shared" si="27"/>
        <v>1943</v>
      </c>
      <c r="E77" s="8">
        <v>149295</v>
      </c>
      <c r="F77" s="7">
        <v>44793.725771625272</v>
      </c>
      <c r="G77" s="2">
        <f t="shared" si="28"/>
        <v>72308.225771625264</v>
      </c>
      <c r="V77" s="5">
        <f t="shared" si="20"/>
        <v>-149295</v>
      </c>
      <c r="W77" s="6">
        <f t="shared" si="21"/>
        <v>-176809.5</v>
      </c>
      <c r="X77" s="6"/>
      <c r="Y77" s="6">
        <f t="shared" si="22"/>
        <v>-221603.22577162526</v>
      </c>
      <c r="Z77" s="6">
        <f t="shared" si="23"/>
        <v>-221603.22577162526</v>
      </c>
      <c r="AA77" s="6">
        <f t="shared" si="29"/>
        <v>-176809.5</v>
      </c>
      <c r="AB77" s="6">
        <f t="shared" si="30"/>
        <v>0</v>
      </c>
      <c r="AC77" s="6">
        <f t="shared" si="31"/>
        <v>0</v>
      </c>
      <c r="AD77" s="6"/>
      <c r="AE77" s="6">
        <f t="shared" si="24"/>
        <v>0</v>
      </c>
      <c r="AF77" s="6">
        <f t="shared" si="25"/>
        <v>0</v>
      </c>
      <c r="AG77" s="6">
        <f t="shared" si="26"/>
        <v>0</v>
      </c>
      <c r="AI77" s="23"/>
      <c r="AJ77" s="21"/>
      <c r="AK77" s="21"/>
      <c r="AL77" s="21"/>
      <c r="AM77" s="27"/>
    </row>
    <row r="78" spans="1:39" x14ac:dyDescent="0.25">
      <c r="A78" s="10">
        <f t="shared" si="32"/>
        <v>72</v>
      </c>
      <c r="B78" s="7">
        <v>165433</v>
      </c>
      <c r="D78" s="10">
        <f t="shared" si="27"/>
        <v>1942</v>
      </c>
      <c r="E78" s="8">
        <v>136708</v>
      </c>
      <c r="F78" s="7">
        <v>46006.327203689747</v>
      </c>
      <c r="G78" s="2">
        <f t="shared" si="28"/>
        <v>74731.327203689754</v>
      </c>
      <c r="V78" s="5">
        <f t="shared" si="20"/>
        <v>-136708</v>
      </c>
      <c r="W78" s="6">
        <f t="shared" si="21"/>
        <v>-165433</v>
      </c>
      <c r="X78" s="6"/>
      <c r="Y78" s="6">
        <f t="shared" si="22"/>
        <v>-211439.32720368975</v>
      </c>
      <c r="Z78" s="6">
        <f t="shared" si="23"/>
        <v>-211439.32720368975</v>
      </c>
      <c r="AA78" s="6">
        <f t="shared" si="29"/>
        <v>-165433</v>
      </c>
      <c r="AB78" s="6">
        <f t="shared" si="30"/>
        <v>0</v>
      </c>
      <c r="AC78" s="6">
        <f t="shared" si="31"/>
        <v>0</v>
      </c>
      <c r="AD78" s="6"/>
      <c r="AE78" s="6">
        <f t="shared" si="24"/>
        <v>0</v>
      </c>
      <c r="AF78" s="6">
        <f t="shared" si="25"/>
        <v>0</v>
      </c>
      <c r="AG78" s="6">
        <f t="shared" si="26"/>
        <v>0</v>
      </c>
      <c r="AI78" s="23"/>
      <c r="AJ78" s="21"/>
      <c r="AK78" s="21"/>
      <c r="AL78" s="21"/>
      <c r="AM78" s="27"/>
    </row>
    <row r="79" spans="1:39" x14ac:dyDescent="0.25">
      <c r="A79" s="10">
        <f t="shared" si="32"/>
        <v>73</v>
      </c>
      <c r="B79" s="7">
        <v>157240.5</v>
      </c>
      <c r="D79" s="10">
        <f t="shared" si="27"/>
        <v>1941</v>
      </c>
      <c r="E79" s="8">
        <v>134525</v>
      </c>
      <c r="F79" s="7">
        <v>49181.209240959492</v>
      </c>
      <c r="G79" s="2">
        <f t="shared" si="28"/>
        <v>71896.709240959492</v>
      </c>
      <c r="V79" s="5">
        <f t="shared" si="20"/>
        <v>-134525</v>
      </c>
      <c r="W79" s="6">
        <f t="shared" si="21"/>
        <v>-157240.5</v>
      </c>
      <c r="X79" s="6"/>
      <c r="Y79" s="6">
        <f t="shared" si="22"/>
        <v>-206421.70924095949</v>
      </c>
      <c r="Z79" s="6">
        <f t="shared" si="23"/>
        <v>-206421.70924095949</v>
      </c>
      <c r="AA79" s="6">
        <f t="shared" si="29"/>
        <v>-157240.5</v>
      </c>
      <c r="AB79" s="6">
        <f t="shared" si="30"/>
        <v>0</v>
      </c>
      <c r="AC79" s="6">
        <f t="shared" si="31"/>
        <v>0</v>
      </c>
      <c r="AD79" s="6"/>
      <c r="AE79" s="6">
        <f t="shared" si="24"/>
        <v>0</v>
      </c>
      <c r="AF79" s="6">
        <f t="shared" si="25"/>
        <v>0</v>
      </c>
      <c r="AG79" s="6">
        <f t="shared" si="26"/>
        <v>0</v>
      </c>
      <c r="AI79" s="23"/>
      <c r="AJ79" s="21"/>
      <c r="AK79" s="21"/>
      <c r="AL79" s="21"/>
      <c r="AM79" s="27"/>
    </row>
    <row r="80" spans="1:39" x14ac:dyDescent="0.25">
      <c r="A80" s="10">
        <f t="shared" si="32"/>
        <v>74</v>
      </c>
      <c r="B80" s="7">
        <v>147684</v>
      </c>
      <c r="D80" s="10">
        <f t="shared" si="27"/>
        <v>1940</v>
      </c>
      <c r="E80" s="8">
        <v>126347</v>
      </c>
      <c r="F80" s="7">
        <v>50714.218275373409</v>
      </c>
      <c r="G80" s="2">
        <f t="shared" si="28"/>
        <v>72051.218275373409</v>
      </c>
      <c r="V80" s="5">
        <f t="shared" si="20"/>
        <v>-126347</v>
      </c>
      <c r="W80" s="6">
        <f t="shared" si="21"/>
        <v>-147684</v>
      </c>
      <c r="X80" s="6"/>
      <c r="Y80" s="6">
        <f t="shared" si="22"/>
        <v>-198398.21827537339</v>
      </c>
      <c r="Z80" s="6">
        <f t="shared" si="23"/>
        <v>-198398.21827537339</v>
      </c>
      <c r="AA80" s="6">
        <f t="shared" si="29"/>
        <v>-147684</v>
      </c>
      <c r="AB80" s="6">
        <f t="shared" si="30"/>
        <v>0</v>
      </c>
      <c r="AC80" s="6">
        <f t="shared" si="31"/>
        <v>0</v>
      </c>
      <c r="AD80" s="6"/>
      <c r="AE80" s="6">
        <f t="shared" si="24"/>
        <v>0</v>
      </c>
      <c r="AF80" s="6">
        <f t="shared" si="25"/>
        <v>0</v>
      </c>
      <c r="AG80" s="6">
        <f t="shared" si="26"/>
        <v>0</v>
      </c>
      <c r="AI80" s="23"/>
      <c r="AJ80" s="21"/>
      <c r="AK80" s="21"/>
      <c r="AL80" s="21"/>
      <c r="AM80" s="27"/>
    </row>
    <row r="81" spans="1:39" x14ac:dyDescent="0.25">
      <c r="A81" s="10">
        <f t="shared" si="32"/>
        <v>75</v>
      </c>
      <c r="B81" s="7">
        <v>140320</v>
      </c>
      <c r="D81" s="10">
        <f t="shared" si="27"/>
        <v>1939</v>
      </c>
      <c r="E81" s="8">
        <v>122891</v>
      </c>
      <c r="F81" s="7">
        <v>53437.643734296027</v>
      </c>
      <c r="G81" s="2">
        <f t="shared" si="28"/>
        <v>70866.643734296027</v>
      </c>
      <c r="V81" s="5">
        <f t="shared" si="20"/>
        <v>-122891</v>
      </c>
      <c r="W81" s="6">
        <f t="shared" si="21"/>
        <v>-140320</v>
      </c>
      <c r="X81" s="6"/>
      <c r="Y81" s="6">
        <f t="shared" si="22"/>
        <v>-193757.64373429603</v>
      </c>
      <c r="Z81" s="6">
        <f t="shared" si="23"/>
        <v>-193757.64373429603</v>
      </c>
      <c r="AA81" s="6">
        <f t="shared" si="29"/>
        <v>-140320</v>
      </c>
      <c r="AB81" s="6">
        <f t="shared" si="30"/>
        <v>0</v>
      </c>
      <c r="AC81" s="6">
        <f t="shared" si="31"/>
        <v>0</v>
      </c>
      <c r="AD81" s="6"/>
      <c r="AE81" s="6">
        <f t="shared" si="24"/>
        <v>0</v>
      </c>
      <c r="AF81" s="6">
        <f t="shared" si="25"/>
        <v>0</v>
      </c>
      <c r="AG81" s="6">
        <f t="shared" si="26"/>
        <v>0</v>
      </c>
      <c r="AI81" s="23"/>
      <c r="AJ81" s="21"/>
      <c r="AK81" s="21"/>
      <c r="AL81" s="21"/>
      <c r="AM81" s="27"/>
    </row>
    <row r="82" spans="1:39" x14ac:dyDescent="0.25">
      <c r="A82" s="10">
        <f t="shared" si="32"/>
        <v>76</v>
      </c>
      <c r="B82" s="7">
        <v>132018</v>
      </c>
      <c r="D82" s="10">
        <f t="shared" si="27"/>
        <v>1938</v>
      </c>
      <c r="E82" s="8">
        <v>120415</v>
      </c>
      <c r="F82" s="7">
        <v>56131.555984229322</v>
      </c>
      <c r="G82" s="2">
        <f t="shared" si="28"/>
        <v>67734.555984229315</v>
      </c>
      <c r="V82" s="5">
        <f t="shared" si="20"/>
        <v>-120415</v>
      </c>
      <c r="W82" s="6">
        <f t="shared" si="21"/>
        <v>-132018</v>
      </c>
      <c r="X82" s="6"/>
      <c r="Y82" s="6">
        <f t="shared" si="22"/>
        <v>-188149.55598422932</v>
      </c>
      <c r="Z82" s="6">
        <f t="shared" si="23"/>
        <v>-188149.55598422932</v>
      </c>
      <c r="AA82" s="6">
        <f t="shared" si="29"/>
        <v>-132018</v>
      </c>
      <c r="AB82" s="6">
        <f t="shared" si="30"/>
        <v>0</v>
      </c>
      <c r="AC82" s="6">
        <f t="shared" si="31"/>
        <v>0</v>
      </c>
      <c r="AD82" s="6"/>
      <c r="AE82" s="6">
        <f t="shared" si="24"/>
        <v>0</v>
      </c>
      <c r="AF82" s="6">
        <f t="shared" si="25"/>
        <v>0</v>
      </c>
      <c r="AG82" s="6">
        <f t="shared" si="26"/>
        <v>0</v>
      </c>
      <c r="AI82" s="23"/>
      <c r="AJ82" s="21"/>
      <c r="AK82" s="21"/>
      <c r="AL82" s="21"/>
      <c r="AM82" s="27"/>
    </row>
    <row r="83" spans="1:39" x14ac:dyDescent="0.25">
      <c r="A83" s="10">
        <f t="shared" si="32"/>
        <v>77</v>
      </c>
      <c r="B83" s="7">
        <v>124224.5</v>
      </c>
      <c r="D83" s="10">
        <f t="shared" si="27"/>
        <v>1937</v>
      </c>
      <c r="E83" s="8">
        <v>119131</v>
      </c>
      <c r="F83" s="7">
        <v>59718.427153941986</v>
      </c>
      <c r="G83" s="2">
        <f t="shared" si="28"/>
        <v>64811.927153941986</v>
      </c>
      <c r="V83" s="5">
        <f t="shared" si="20"/>
        <v>-119131</v>
      </c>
      <c r="W83" s="6">
        <f t="shared" si="21"/>
        <v>-124224.5</v>
      </c>
      <c r="X83" s="6"/>
      <c r="Y83" s="6">
        <f t="shared" si="22"/>
        <v>-183942.927153942</v>
      </c>
      <c r="Z83" s="6">
        <f t="shared" si="23"/>
        <v>-183942.927153942</v>
      </c>
      <c r="AA83" s="6">
        <f t="shared" si="29"/>
        <v>-124224.5</v>
      </c>
      <c r="AB83" s="6">
        <f t="shared" si="30"/>
        <v>0</v>
      </c>
      <c r="AC83" s="6">
        <f t="shared" si="31"/>
        <v>0</v>
      </c>
      <c r="AD83" s="6"/>
      <c r="AE83" s="6">
        <f t="shared" si="24"/>
        <v>0</v>
      </c>
      <c r="AF83" s="6">
        <f t="shared" si="25"/>
        <v>0</v>
      </c>
      <c r="AG83" s="6">
        <f t="shared" si="26"/>
        <v>0</v>
      </c>
      <c r="AI83" s="23"/>
      <c r="AJ83" s="21"/>
      <c r="AK83" s="21"/>
      <c r="AL83" s="21"/>
      <c r="AM83" s="27"/>
    </row>
    <row r="84" spans="1:39" x14ac:dyDescent="0.25">
      <c r="A84" s="10">
        <f t="shared" si="32"/>
        <v>78</v>
      </c>
      <c r="B84" s="7">
        <v>117293.5</v>
      </c>
      <c r="D84" s="10">
        <f t="shared" si="27"/>
        <v>1936</v>
      </c>
      <c r="E84" s="8">
        <v>116073</v>
      </c>
      <c r="F84" s="7">
        <v>63225.726865383069</v>
      </c>
      <c r="G84" s="2">
        <f t="shared" si="28"/>
        <v>64446.226865383069</v>
      </c>
      <c r="V84" s="5">
        <f t="shared" si="20"/>
        <v>-116073</v>
      </c>
      <c r="W84" s="6">
        <f t="shared" si="21"/>
        <v>-117293.5</v>
      </c>
      <c r="X84" s="6"/>
      <c r="Y84" s="6">
        <f t="shared" si="22"/>
        <v>-180519.22686538307</v>
      </c>
      <c r="Z84" s="6">
        <f t="shared" si="23"/>
        <v>-180519.22686538307</v>
      </c>
      <c r="AA84" s="6">
        <f t="shared" si="29"/>
        <v>-117293.5</v>
      </c>
      <c r="AB84" s="6">
        <f t="shared" si="30"/>
        <v>0</v>
      </c>
      <c r="AC84" s="6">
        <f t="shared" si="31"/>
        <v>0</v>
      </c>
      <c r="AD84" s="6"/>
      <c r="AE84" s="6">
        <f t="shared" si="24"/>
        <v>0</v>
      </c>
      <c r="AF84" s="6">
        <f t="shared" si="25"/>
        <v>0</v>
      </c>
      <c r="AG84" s="6">
        <f t="shared" si="26"/>
        <v>0</v>
      </c>
      <c r="AI84" s="23"/>
      <c r="AJ84" s="21"/>
      <c r="AK84" s="21"/>
      <c r="AL84" s="21"/>
      <c r="AM84" s="27"/>
    </row>
    <row r="85" spans="1:39" x14ac:dyDescent="0.25">
      <c r="A85" s="10">
        <f t="shared" si="32"/>
        <v>79</v>
      </c>
      <c r="B85" s="7">
        <v>109263</v>
      </c>
      <c r="D85" s="10">
        <f t="shared" si="27"/>
        <v>1935</v>
      </c>
      <c r="E85" s="8">
        <v>111325</v>
      </c>
      <c r="F85" s="7">
        <v>65924.798994227967</v>
      </c>
      <c r="G85" s="2">
        <f t="shared" si="28"/>
        <v>63862.798994227967</v>
      </c>
      <c r="V85" s="5">
        <f t="shared" si="20"/>
        <v>-111325</v>
      </c>
      <c r="W85" s="6">
        <f t="shared" si="21"/>
        <v>-109263</v>
      </c>
      <c r="X85" s="6"/>
      <c r="Y85" s="6">
        <f t="shared" si="22"/>
        <v>-175187.79899422795</v>
      </c>
      <c r="Z85" s="6">
        <f t="shared" si="23"/>
        <v>-175187.79899422795</v>
      </c>
      <c r="AA85" s="6">
        <f t="shared" si="29"/>
        <v>-109263</v>
      </c>
      <c r="AB85" s="6">
        <f t="shared" si="30"/>
        <v>-111325</v>
      </c>
      <c r="AC85" s="6">
        <f t="shared" si="31"/>
        <v>-109263</v>
      </c>
      <c r="AD85" s="6"/>
      <c r="AE85" s="6">
        <f t="shared" si="24"/>
        <v>0</v>
      </c>
      <c r="AF85" s="6">
        <f t="shared" si="25"/>
        <v>0</v>
      </c>
      <c r="AG85" s="6">
        <f t="shared" si="26"/>
        <v>0</v>
      </c>
      <c r="AI85" s="23"/>
      <c r="AJ85" s="21"/>
      <c r="AK85" s="21"/>
      <c r="AL85" s="21"/>
      <c r="AM85" s="27"/>
    </row>
    <row r="86" spans="1:39" x14ac:dyDescent="0.25">
      <c r="A86" s="10">
        <f t="shared" si="32"/>
        <v>80</v>
      </c>
      <c r="B86" s="7">
        <v>100989</v>
      </c>
      <c r="D86" s="10">
        <f t="shared" si="27"/>
        <v>1934</v>
      </c>
      <c r="E86" s="8">
        <v>109475</v>
      </c>
      <c r="F86" s="7">
        <v>69862.673423379951</v>
      </c>
      <c r="G86" s="2">
        <f t="shared" si="28"/>
        <v>61376.673423379951</v>
      </c>
      <c r="V86" s="5">
        <f t="shared" si="20"/>
        <v>-109475</v>
      </c>
      <c r="W86" s="6">
        <f t="shared" si="21"/>
        <v>-100989</v>
      </c>
      <c r="X86" s="6"/>
      <c r="Y86" s="6">
        <f t="shared" si="22"/>
        <v>-170851.67342337995</v>
      </c>
      <c r="Z86" s="6">
        <f t="shared" si="23"/>
        <v>-170851.67342337995</v>
      </c>
      <c r="AA86" s="6">
        <f t="shared" si="29"/>
        <v>-100989</v>
      </c>
      <c r="AB86" s="6">
        <f t="shared" si="30"/>
        <v>-109475</v>
      </c>
      <c r="AC86" s="6">
        <f t="shared" si="31"/>
        <v>-100989</v>
      </c>
      <c r="AD86" s="6"/>
      <c r="AE86" s="6">
        <f t="shared" si="24"/>
        <v>0</v>
      </c>
      <c r="AF86" s="6">
        <f t="shared" si="25"/>
        <v>0</v>
      </c>
      <c r="AG86" s="6">
        <f t="shared" si="26"/>
        <v>0</v>
      </c>
      <c r="AI86" s="23"/>
      <c r="AJ86" s="21"/>
      <c r="AK86" s="21"/>
      <c r="AL86" s="21"/>
      <c r="AM86" s="27"/>
    </row>
    <row r="87" spans="1:39" x14ac:dyDescent="0.25">
      <c r="A87" s="10">
        <f t="shared" si="32"/>
        <v>81</v>
      </c>
      <c r="B87" s="7">
        <v>94746</v>
      </c>
      <c r="D87" s="10">
        <f t="shared" si="27"/>
        <v>1933</v>
      </c>
      <c r="E87" s="8">
        <v>111269</v>
      </c>
      <c r="F87" s="7">
        <v>75354.120155894023</v>
      </c>
      <c r="G87" s="2">
        <f t="shared" si="28"/>
        <v>58831.120155894023</v>
      </c>
      <c r="V87" s="5">
        <f t="shared" si="20"/>
        <v>-111269</v>
      </c>
      <c r="W87" s="6">
        <f t="shared" si="21"/>
        <v>-94746</v>
      </c>
      <c r="X87" s="6"/>
      <c r="Y87" s="6">
        <f t="shared" si="22"/>
        <v>-170100.12015589402</v>
      </c>
      <c r="Z87" s="6">
        <f t="shared" si="23"/>
        <v>-170100.12015589402</v>
      </c>
      <c r="AA87" s="6">
        <f t="shared" si="29"/>
        <v>-94746</v>
      </c>
      <c r="AB87" s="6">
        <f t="shared" si="30"/>
        <v>-111269</v>
      </c>
      <c r="AC87" s="6">
        <f t="shared" si="31"/>
        <v>-94746</v>
      </c>
      <c r="AD87" s="6"/>
      <c r="AE87" s="6">
        <f t="shared" si="24"/>
        <v>0</v>
      </c>
      <c r="AF87" s="6">
        <f t="shared" si="25"/>
        <v>0</v>
      </c>
      <c r="AG87" s="6">
        <f t="shared" si="26"/>
        <v>0</v>
      </c>
      <c r="AI87" s="23"/>
      <c r="AJ87" s="21"/>
      <c r="AK87" s="21"/>
      <c r="AL87" s="21"/>
      <c r="AM87" s="27"/>
    </row>
    <row r="88" spans="1:39" x14ac:dyDescent="0.25">
      <c r="A88" s="10">
        <f t="shared" si="32"/>
        <v>82</v>
      </c>
      <c r="B88" s="7">
        <v>89101.5</v>
      </c>
      <c r="D88" s="10">
        <f t="shared" si="27"/>
        <v>1932</v>
      </c>
      <c r="E88" s="8">
        <v>110933</v>
      </c>
      <c r="F88" s="7">
        <v>81221.016268275518</v>
      </c>
      <c r="G88" s="2">
        <f t="shared" si="28"/>
        <v>59389.516268275518</v>
      </c>
      <c r="V88" s="5">
        <f t="shared" si="20"/>
        <v>-110933</v>
      </c>
      <c r="W88" s="6">
        <f t="shared" si="21"/>
        <v>-89101.5</v>
      </c>
      <c r="X88" s="6"/>
      <c r="Y88" s="6">
        <f t="shared" si="22"/>
        <v>-170322.5162682755</v>
      </c>
      <c r="Z88" s="6">
        <f t="shared" si="23"/>
        <v>-170322.5162682755</v>
      </c>
      <c r="AA88" s="6">
        <f t="shared" si="29"/>
        <v>-89101.5</v>
      </c>
      <c r="AB88" s="6">
        <f t="shared" si="30"/>
        <v>-110933</v>
      </c>
      <c r="AC88" s="6">
        <f t="shared" si="31"/>
        <v>-89101.5</v>
      </c>
      <c r="AD88" s="6"/>
      <c r="AE88" s="6">
        <f t="shared" si="24"/>
        <v>0</v>
      </c>
      <c r="AF88" s="6">
        <f t="shared" si="25"/>
        <v>0</v>
      </c>
      <c r="AG88" s="6">
        <f t="shared" si="26"/>
        <v>0</v>
      </c>
      <c r="AI88" s="23"/>
      <c r="AJ88" s="21"/>
      <c r="AK88" s="21"/>
      <c r="AL88" s="21"/>
      <c r="AM88" s="27"/>
    </row>
    <row r="89" spans="1:39" x14ac:dyDescent="0.25">
      <c r="A89" s="10">
        <f t="shared" si="32"/>
        <v>83</v>
      </c>
      <c r="B89" s="7">
        <v>85051</v>
      </c>
      <c r="D89" s="10">
        <f t="shared" si="27"/>
        <v>1931</v>
      </c>
      <c r="E89" s="8">
        <v>118509</v>
      </c>
      <c r="F89" s="7">
        <v>91091.935131890743</v>
      </c>
      <c r="G89" s="2">
        <f t="shared" si="28"/>
        <v>57633.935131890743</v>
      </c>
      <c r="V89" s="5">
        <f t="shared" si="20"/>
        <v>-118509</v>
      </c>
      <c r="W89" s="6">
        <f t="shared" si="21"/>
        <v>-85051</v>
      </c>
      <c r="X89" s="6"/>
      <c r="Y89" s="6">
        <f t="shared" si="22"/>
        <v>-176142.93513189076</v>
      </c>
      <c r="Z89" s="6">
        <f t="shared" si="23"/>
        <v>-176142.93513189076</v>
      </c>
      <c r="AA89" s="6">
        <f t="shared" si="29"/>
        <v>-85051</v>
      </c>
      <c r="AB89" s="6">
        <f t="shared" si="30"/>
        <v>-118509</v>
      </c>
      <c r="AC89" s="6">
        <f t="shared" si="31"/>
        <v>-85051</v>
      </c>
      <c r="AD89" s="6"/>
      <c r="AE89" s="6">
        <f t="shared" si="24"/>
        <v>0</v>
      </c>
      <c r="AF89" s="6">
        <f t="shared" si="25"/>
        <v>0</v>
      </c>
      <c r="AG89" s="6">
        <f t="shared" si="26"/>
        <v>0</v>
      </c>
      <c r="AI89" s="23"/>
      <c r="AJ89" s="21"/>
      <c r="AK89" s="21"/>
      <c r="AL89" s="21"/>
      <c r="AM89" s="27"/>
    </row>
    <row r="90" spans="1:39" x14ac:dyDescent="0.25">
      <c r="A90" s="10">
        <f t="shared" si="32"/>
        <v>84</v>
      </c>
      <c r="B90" s="7">
        <v>80926</v>
      </c>
      <c r="D90" s="10">
        <f t="shared" si="27"/>
        <v>1930</v>
      </c>
      <c r="E90" s="8">
        <v>128399</v>
      </c>
      <c r="F90" s="7">
        <v>102535.49923719616</v>
      </c>
      <c r="G90" s="2">
        <f t="shared" si="28"/>
        <v>55062.499237196156</v>
      </c>
      <c r="V90" s="5">
        <f t="shared" si="20"/>
        <v>-128399</v>
      </c>
      <c r="W90" s="6">
        <f t="shared" si="21"/>
        <v>-80926</v>
      </c>
      <c r="X90" s="6"/>
      <c r="Y90" s="6">
        <f t="shared" si="22"/>
        <v>-183461.49923719617</v>
      </c>
      <c r="Z90" s="6">
        <f t="shared" si="23"/>
        <v>-183461.49923719617</v>
      </c>
      <c r="AA90" s="6">
        <f t="shared" si="29"/>
        <v>-80926</v>
      </c>
      <c r="AB90" s="6">
        <f t="shared" si="30"/>
        <v>-128399</v>
      </c>
      <c r="AC90" s="6">
        <f t="shared" si="31"/>
        <v>-80926</v>
      </c>
      <c r="AD90" s="6"/>
      <c r="AE90" s="6">
        <f t="shared" si="24"/>
        <v>0</v>
      </c>
      <c r="AF90" s="6">
        <f t="shared" si="25"/>
        <v>0</v>
      </c>
      <c r="AG90" s="6">
        <f t="shared" si="26"/>
        <v>0</v>
      </c>
      <c r="AI90" s="23"/>
      <c r="AJ90" s="21"/>
      <c r="AK90" s="21"/>
      <c r="AL90" s="21"/>
      <c r="AM90" s="27"/>
    </row>
    <row r="91" spans="1:39" x14ac:dyDescent="0.25">
      <c r="A91" s="10">
        <f t="shared" si="32"/>
        <v>85</v>
      </c>
      <c r="B91" s="7">
        <v>73809.558767230832</v>
      </c>
      <c r="D91" s="10">
        <f t="shared" si="27"/>
        <v>1929</v>
      </c>
      <c r="E91" s="8">
        <v>129480</v>
      </c>
      <c r="F91" s="7">
        <v>109710.39755229172</v>
      </c>
      <c r="G91" s="2">
        <f t="shared" si="28"/>
        <v>54039.956319522549</v>
      </c>
      <c r="V91" s="5">
        <f t="shared" si="20"/>
        <v>-129480</v>
      </c>
      <c r="W91" s="6">
        <f t="shared" si="21"/>
        <v>-73809.558767230832</v>
      </c>
      <c r="X91" s="6"/>
      <c r="Y91" s="6">
        <f t="shared" si="22"/>
        <v>-183519.95631952255</v>
      </c>
      <c r="Z91" s="6">
        <f t="shared" si="23"/>
        <v>-183519.95631952255</v>
      </c>
      <c r="AA91" s="6">
        <f t="shared" si="29"/>
        <v>-73809.558767230832</v>
      </c>
      <c r="AB91" s="6">
        <f t="shared" si="30"/>
        <v>-129480</v>
      </c>
      <c r="AC91" s="6">
        <f t="shared" si="31"/>
        <v>-73809.558767230832</v>
      </c>
      <c r="AD91" s="6"/>
      <c r="AE91" s="6">
        <f t="shared" si="24"/>
        <v>0</v>
      </c>
      <c r="AF91" s="6">
        <f t="shared" si="25"/>
        <v>0</v>
      </c>
      <c r="AG91" s="6">
        <f t="shared" si="26"/>
        <v>0</v>
      </c>
      <c r="AI91" s="23"/>
      <c r="AJ91" s="21"/>
      <c r="AK91" s="21"/>
      <c r="AL91" s="21"/>
      <c r="AM91" s="27"/>
    </row>
    <row r="92" spans="1:39" x14ac:dyDescent="0.25">
      <c r="A92" s="10">
        <f t="shared" si="32"/>
        <v>86</v>
      </c>
      <c r="B92" s="7">
        <v>67137.515409468993</v>
      </c>
      <c r="D92" s="10">
        <f t="shared" si="27"/>
        <v>1928</v>
      </c>
      <c r="E92" s="8">
        <v>134078</v>
      </c>
      <c r="F92" s="7">
        <v>120291.680950557</v>
      </c>
      <c r="G92" s="2">
        <f t="shared" si="28"/>
        <v>53351.196360025991</v>
      </c>
      <c r="V92" s="5">
        <f t="shared" si="20"/>
        <v>-134078</v>
      </c>
      <c r="W92" s="6">
        <f t="shared" si="21"/>
        <v>-67137.515409468993</v>
      </c>
      <c r="X92" s="6"/>
      <c r="Y92" s="6">
        <f t="shared" si="22"/>
        <v>-187429.19636002599</v>
      </c>
      <c r="Z92" s="6">
        <f t="shared" si="23"/>
        <v>-187429.19636002599</v>
      </c>
      <c r="AA92" s="6">
        <f t="shared" si="29"/>
        <v>-67137.515409468993</v>
      </c>
      <c r="AB92" s="6">
        <f t="shared" si="30"/>
        <v>-134078</v>
      </c>
      <c r="AC92" s="6">
        <f t="shared" si="31"/>
        <v>-67137.515409468993</v>
      </c>
      <c r="AD92" s="6"/>
      <c r="AE92" s="6">
        <f t="shared" si="24"/>
        <v>0</v>
      </c>
      <c r="AF92" s="6">
        <f t="shared" si="25"/>
        <v>0</v>
      </c>
      <c r="AG92" s="6">
        <f t="shared" si="26"/>
        <v>0</v>
      </c>
      <c r="AI92" s="23"/>
      <c r="AJ92" s="21"/>
      <c r="AK92" s="21"/>
      <c r="AL92" s="21"/>
      <c r="AM92" s="27"/>
    </row>
    <row r="93" spans="1:39" x14ac:dyDescent="0.25">
      <c r="A93" s="10">
        <f t="shared" si="32"/>
        <v>87</v>
      </c>
      <c r="B93" s="7">
        <v>59225.966612562392</v>
      </c>
      <c r="D93" s="10">
        <f t="shared" si="27"/>
        <v>1927</v>
      </c>
      <c r="E93" s="8">
        <v>133698</v>
      </c>
      <c r="F93" s="7">
        <v>127819.44732708935</v>
      </c>
      <c r="G93" s="2">
        <f t="shared" si="28"/>
        <v>53347.413939651742</v>
      </c>
      <c r="V93" s="5">
        <f t="shared" si="20"/>
        <v>-133698</v>
      </c>
      <c r="W93" s="6">
        <f t="shared" si="21"/>
        <v>-59225.966612562392</v>
      </c>
      <c r="X93" s="6"/>
      <c r="Y93" s="6">
        <f t="shared" si="22"/>
        <v>-187045.41393965174</v>
      </c>
      <c r="Z93" s="6">
        <f t="shared" si="23"/>
        <v>-187045.41393965174</v>
      </c>
      <c r="AA93" s="6">
        <f t="shared" si="29"/>
        <v>-59225.966612562392</v>
      </c>
      <c r="AB93" s="6">
        <f t="shared" si="30"/>
        <v>-133698</v>
      </c>
      <c r="AC93" s="6">
        <f t="shared" si="31"/>
        <v>-59225.966612562392</v>
      </c>
      <c r="AD93" s="6"/>
      <c r="AE93" s="6">
        <f t="shared" si="24"/>
        <v>0</v>
      </c>
      <c r="AF93" s="6">
        <f t="shared" si="25"/>
        <v>0</v>
      </c>
      <c r="AG93" s="6">
        <f t="shared" si="26"/>
        <v>0</v>
      </c>
      <c r="AI93" s="23"/>
      <c r="AJ93" s="21"/>
      <c r="AK93" s="21"/>
      <c r="AL93" s="21"/>
      <c r="AM93" s="27"/>
    </row>
    <row r="94" spans="1:39" x14ac:dyDescent="0.25">
      <c r="A94" s="10">
        <f t="shared" si="32"/>
        <v>88</v>
      </c>
      <c r="B94" s="7">
        <v>51372.705519012248</v>
      </c>
      <c r="D94" s="10">
        <f t="shared" si="27"/>
        <v>1926</v>
      </c>
      <c r="E94" s="8">
        <v>133162</v>
      </c>
      <c r="F94" s="7">
        <v>134580.41858701373</v>
      </c>
      <c r="G94" s="2">
        <f t="shared" si="28"/>
        <v>52791.124106025978</v>
      </c>
      <c r="V94" s="5">
        <f t="shared" si="20"/>
        <v>-133162</v>
      </c>
      <c r="W94" s="6">
        <f t="shared" si="21"/>
        <v>-51372.705519012248</v>
      </c>
      <c r="X94" s="6"/>
      <c r="Y94" s="6">
        <f t="shared" si="22"/>
        <v>-185953.12410602596</v>
      </c>
      <c r="Z94" s="6">
        <f t="shared" si="23"/>
        <v>-185953.12410602596</v>
      </c>
      <c r="AA94" s="6">
        <f t="shared" si="29"/>
        <v>-51372.705519012248</v>
      </c>
      <c r="AB94" s="6">
        <f t="shared" si="30"/>
        <v>-133162</v>
      </c>
      <c r="AC94" s="6">
        <f t="shared" si="31"/>
        <v>-51372.705519012248</v>
      </c>
      <c r="AD94" s="6"/>
      <c r="AE94" s="6">
        <f t="shared" si="24"/>
        <v>0</v>
      </c>
      <c r="AF94" s="6">
        <f t="shared" si="25"/>
        <v>0</v>
      </c>
      <c r="AG94" s="6">
        <f t="shared" si="26"/>
        <v>0</v>
      </c>
      <c r="AI94" s="23"/>
      <c r="AJ94" s="21"/>
      <c r="AK94" s="21"/>
      <c r="AL94" s="21"/>
      <c r="AM94" s="27"/>
    </row>
    <row r="95" spans="1:39" x14ac:dyDescent="0.25">
      <c r="A95" s="10">
        <f t="shared" si="32"/>
        <v>89</v>
      </c>
      <c r="B95" s="7">
        <v>44455.35938446784</v>
      </c>
      <c r="D95" s="10">
        <f t="shared" si="27"/>
        <v>1925</v>
      </c>
      <c r="E95" s="8">
        <v>135792</v>
      </c>
      <c r="F95" s="7">
        <v>142948.04101725592</v>
      </c>
      <c r="G95" s="2">
        <f t="shared" si="28"/>
        <v>51611.40040172376</v>
      </c>
      <c r="V95" s="5">
        <f t="shared" si="20"/>
        <v>-135792</v>
      </c>
      <c r="W95" s="6">
        <f t="shared" si="21"/>
        <v>-44455.35938446784</v>
      </c>
      <c r="X95" s="6"/>
      <c r="Y95" s="6">
        <f t="shared" si="22"/>
        <v>-187403.40040172375</v>
      </c>
      <c r="Z95" s="6">
        <f t="shared" si="23"/>
        <v>-187403.40040172375</v>
      </c>
      <c r="AA95" s="6">
        <f t="shared" si="29"/>
        <v>-44455.35938446784</v>
      </c>
      <c r="AB95" s="6">
        <f t="shared" si="30"/>
        <v>-135792</v>
      </c>
      <c r="AC95" s="6">
        <f t="shared" si="31"/>
        <v>-44455.35938446784</v>
      </c>
      <c r="AD95" s="6"/>
      <c r="AE95" s="6">
        <f t="shared" si="24"/>
        <v>0</v>
      </c>
      <c r="AF95" s="6">
        <f t="shared" si="25"/>
        <v>0</v>
      </c>
      <c r="AG95" s="6">
        <f t="shared" si="26"/>
        <v>0</v>
      </c>
      <c r="AI95" s="23"/>
      <c r="AJ95" s="21"/>
      <c r="AK95" s="21"/>
      <c r="AL95" s="21"/>
      <c r="AM95" s="27"/>
    </row>
    <row r="96" spans="1:39" x14ac:dyDescent="0.25">
      <c r="A96" s="10">
        <f t="shared" si="32"/>
        <v>90</v>
      </c>
      <c r="B96" s="7">
        <v>37015.968915289013</v>
      </c>
      <c r="D96" s="10">
        <f t="shared" si="27"/>
        <v>1924</v>
      </c>
      <c r="E96" s="8">
        <v>134927</v>
      </c>
      <c r="F96" s="7">
        <v>147734.58954611153</v>
      </c>
      <c r="G96" s="2">
        <f t="shared" si="28"/>
        <v>49823.558461400535</v>
      </c>
      <c r="V96" s="5">
        <f t="shared" si="20"/>
        <v>-134927</v>
      </c>
      <c r="W96" s="6">
        <f t="shared" si="21"/>
        <v>-37015.968915289013</v>
      </c>
      <c r="X96" s="6"/>
      <c r="Y96" s="6">
        <f t="shared" si="22"/>
        <v>-184750.55846140053</v>
      </c>
      <c r="Z96" s="6">
        <f t="shared" si="23"/>
        <v>-184750.55846140053</v>
      </c>
      <c r="AA96" s="6">
        <f t="shared" si="29"/>
        <v>-37015.968915289013</v>
      </c>
      <c r="AB96" s="6">
        <f t="shared" si="30"/>
        <v>-134927</v>
      </c>
      <c r="AC96" s="6">
        <f t="shared" si="31"/>
        <v>-37015.968915289013</v>
      </c>
      <c r="AD96" s="6"/>
      <c r="AE96" s="6">
        <f t="shared" si="24"/>
        <v>0</v>
      </c>
      <c r="AF96" s="6">
        <f t="shared" si="25"/>
        <v>0</v>
      </c>
      <c r="AG96" s="6">
        <f t="shared" si="26"/>
        <v>0</v>
      </c>
      <c r="AI96" s="23"/>
      <c r="AJ96" s="21"/>
      <c r="AK96" s="21"/>
      <c r="AL96" s="21"/>
      <c r="AM96" s="27"/>
    </row>
    <row r="97" spans="1:39" x14ac:dyDescent="0.25">
      <c r="A97" s="10">
        <f t="shared" si="32"/>
        <v>91</v>
      </c>
      <c r="B97" s="7">
        <v>30230.593640592975</v>
      </c>
      <c r="D97" s="10">
        <f t="shared" si="27"/>
        <v>1923</v>
      </c>
      <c r="E97" s="8">
        <v>135222</v>
      </c>
      <c r="F97" s="7">
        <v>152682.18274680316</v>
      </c>
      <c r="G97" s="2">
        <f t="shared" si="28"/>
        <v>47690.776387396123</v>
      </c>
      <c r="V97" s="5">
        <f t="shared" si="20"/>
        <v>-135222</v>
      </c>
      <c r="W97" s="6">
        <f t="shared" si="21"/>
        <v>-30230.593640592975</v>
      </c>
      <c r="X97" s="6"/>
      <c r="Y97" s="6">
        <f t="shared" si="22"/>
        <v>-182912.77638739612</v>
      </c>
      <c r="Z97" s="6">
        <f t="shared" si="23"/>
        <v>-182912.77638739612</v>
      </c>
      <c r="AA97" s="6">
        <f t="shared" si="29"/>
        <v>-30230.593640592975</v>
      </c>
      <c r="AB97" s="6">
        <f t="shared" si="30"/>
        <v>-135222</v>
      </c>
      <c r="AC97" s="6">
        <f t="shared" si="31"/>
        <v>-30230.593640592975</v>
      </c>
      <c r="AD97" s="6"/>
      <c r="AE97" s="6">
        <f t="shared" si="24"/>
        <v>0</v>
      </c>
      <c r="AF97" s="6">
        <f t="shared" si="25"/>
        <v>0</v>
      </c>
      <c r="AG97" s="6">
        <f t="shared" si="26"/>
        <v>0</v>
      </c>
      <c r="AI97" s="23"/>
      <c r="AJ97" s="21"/>
      <c r="AK97" s="21"/>
      <c r="AL97" s="21"/>
      <c r="AM97" s="27"/>
    </row>
    <row r="98" spans="1:39" x14ac:dyDescent="0.25">
      <c r="A98" s="10">
        <f t="shared" si="32"/>
        <v>92</v>
      </c>
      <c r="B98" s="7">
        <v>24795.588321886964</v>
      </c>
      <c r="D98" s="10">
        <f t="shared" si="27"/>
        <v>1922</v>
      </c>
      <c r="E98" s="8">
        <v>137496</v>
      </c>
      <c r="F98" s="7">
        <v>157970.21844240796</v>
      </c>
      <c r="G98" s="2">
        <f t="shared" si="28"/>
        <v>45269.806764294917</v>
      </c>
      <c r="V98" s="5">
        <f t="shared" si="20"/>
        <v>-137496</v>
      </c>
      <c r="W98" s="6">
        <f t="shared" si="21"/>
        <v>-24795.588321886964</v>
      </c>
      <c r="X98" s="6"/>
      <c r="Y98" s="6">
        <f t="shared" si="22"/>
        <v>-182765.80676429492</v>
      </c>
      <c r="Z98" s="6">
        <f t="shared" si="23"/>
        <v>-182765.80676429492</v>
      </c>
      <c r="AA98" s="6">
        <f t="shared" si="29"/>
        <v>-24795.588321886964</v>
      </c>
      <c r="AB98" s="6">
        <f t="shared" si="30"/>
        <v>-137496</v>
      </c>
      <c r="AC98" s="6">
        <f t="shared" si="31"/>
        <v>-24795.588321886964</v>
      </c>
      <c r="AD98" s="6"/>
      <c r="AE98" s="6">
        <f t="shared" si="24"/>
        <v>0</v>
      </c>
      <c r="AF98" s="6">
        <f t="shared" si="25"/>
        <v>0</v>
      </c>
      <c r="AG98" s="6">
        <f t="shared" si="26"/>
        <v>0</v>
      </c>
      <c r="AI98" s="23"/>
      <c r="AJ98" s="21"/>
      <c r="AK98" s="21"/>
      <c r="AL98" s="21"/>
      <c r="AM98" s="27"/>
    </row>
    <row r="99" spans="1:39" x14ac:dyDescent="0.25">
      <c r="A99" s="10">
        <f t="shared" si="32"/>
        <v>93</v>
      </c>
      <c r="B99" s="7">
        <v>19758.183477171366</v>
      </c>
      <c r="D99" s="10">
        <f t="shared" si="27"/>
        <v>1921</v>
      </c>
      <c r="E99" s="8">
        <v>136198</v>
      </c>
      <c r="F99" s="7">
        <v>162357.16348276578</v>
      </c>
      <c r="G99" s="2">
        <f t="shared" si="28"/>
        <v>45917.346959937146</v>
      </c>
      <c r="I99" s="14"/>
      <c r="V99" s="5">
        <f t="shared" si="20"/>
        <v>-136198</v>
      </c>
      <c r="W99" s="6">
        <f t="shared" si="21"/>
        <v>-19758.183477171366</v>
      </c>
      <c r="X99" s="6"/>
      <c r="Y99" s="6">
        <f t="shared" si="22"/>
        <v>-182115.34695993713</v>
      </c>
      <c r="Z99" s="6">
        <f t="shared" si="23"/>
        <v>-182115.34695993713</v>
      </c>
      <c r="AA99" s="6">
        <f t="shared" si="29"/>
        <v>-19758.183477171366</v>
      </c>
      <c r="AB99" s="6">
        <f t="shared" si="30"/>
        <v>-136198</v>
      </c>
      <c r="AC99" s="6">
        <f t="shared" si="31"/>
        <v>-19758.183477171366</v>
      </c>
      <c r="AD99" s="6"/>
      <c r="AE99" s="6">
        <f t="shared" si="24"/>
        <v>0</v>
      </c>
      <c r="AF99" s="6">
        <f t="shared" si="25"/>
        <v>0</v>
      </c>
      <c r="AG99" s="6">
        <f t="shared" si="26"/>
        <v>0</v>
      </c>
      <c r="AI99" s="23"/>
      <c r="AJ99" s="21"/>
      <c r="AK99" s="21"/>
      <c r="AL99" s="21"/>
      <c r="AM99" s="27"/>
    </row>
    <row r="100" spans="1:39" x14ac:dyDescent="0.25">
      <c r="A100" s="10">
        <f t="shared" si="32"/>
        <v>94</v>
      </c>
      <c r="B100" s="7">
        <v>14698.714451172498</v>
      </c>
      <c r="D100" s="10">
        <f t="shared" si="27"/>
        <v>1920</v>
      </c>
      <c r="E100" s="8">
        <v>136406</v>
      </c>
      <c r="F100" s="7">
        <v>156755.07063261807</v>
      </c>
      <c r="G100" s="2">
        <f t="shared" si="28"/>
        <v>35047.785083790572</v>
      </c>
      <c r="I100" s="14"/>
      <c r="V100" s="5">
        <f t="shared" si="20"/>
        <v>-136406</v>
      </c>
      <c r="W100" s="6">
        <f t="shared" si="21"/>
        <v>-14698.714451172498</v>
      </c>
      <c r="X100" s="6"/>
      <c r="Y100" s="6">
        <f t="shared" si="22"/>
        <v>-171453.78508379057</v>
      </c>
      <c r="Z100" s="6">
        <f t="shared" si="23"/>
        <v>-171453.78508379057</v>
      </c>
      <c r="AA100" s="6">
        <f t="shared" si="29"/>
        <v>-14698.714451172498</v>
      </c>
      <c r="AB100" s="6">
        <f t="shared" si="30"/>
        <v>-136406</v>
      </c>
      <c r="AC100" s="6">
        <f t="shared" si="31"/>
        <v>-14698.714451172498</v>
      </c>
      <c r="AD100" s="6"/>
      <c r="AE100" s="6">
        <f t="shared" si="24"/>
        <v>0</v>
      </c>
      <c r="AF100" s="6">
        <f t="shared" si="25"/>
        <v>0</v>
      </c>
      <c r="AG100" s="6">
        <f t="shared" si="26"/>
        <v>0</v>
      </c>
      <c r="AI100" s="23"/>
      <c r="AJ100" s="21"/>
      <c r="AK100" s="21"/>
      <c r="AL100" s="21"/>
      <c r="AM100" s="27"/>
    </row>
    <row r="101" spans="1:39" x14ac:dyDescent="0.25">
      <c r="A101" s="10">
        <f t="shared" si="32"/>
        <v>95</v>
      </c>
      <c r="B101" s="7">
        <v>9951.0131882453024</v>
      </c>
      <c r="D101" s="10">
        <f t="shared" si="27"/>
        <v>1919</v>
      </c>
      <c r="E101" s="8">
        <v>122290</v>
      </c>
      <c r="F101" s="7">
        <v>143255.2134373583</v>
      </c>
      <c r="G101" s="2">
        <f t="shared" si="28"/>
        <v>30916.226625603595</v>
      </c>
      <c r="V101" s="5">
        <f t="shared" si="20"/>
        <v>-122290</v>
      </c>
      <c r="W101" s="6">
        <f t="shared" si="21"/>
        <v>-9951.0131882453024</v>
      </c>
      <c r="X101" s="6"/>
      <c r="Y101" s="6">
        <f t="shared" si="22"/>
        <v>-153206.22662560359</v>
      </c>
      <c r="Z101" s="6">
        <f t="shared" si="23"/>
        <v>-153206.22662560359</v>
      </c>
      <c r="AA101" s="6">
        <f t="shared" si="29"/>
        <v>-9951.0131882453024</v>
      </c>
      <c r="AB101" s="6">
        <f t="shared" si="30"/>
        <v>-122290</v>
      </c>
      <c r="AC101" s="6">
        <f t="shared" si="31"/>
        <v>-9951.0131882453024</v>
      </c>
      <c r="AD101" s="6"/>
      <c r="AE101" s="6">
        <f t="shared" si="24"/>
        <v>0</v>
      </c>
      <c r="AF101" s="6">
        <f t="shared" si="25"/>
        <v>0</v>
      </c>
      <c r="AG101" s="6">
        <f t="shared" si="26"/>
        <v>0</v>
      </c>
      <c r="AI101" s="23"/>
      <c r="AJ101" s="21"/>
      <c r="AK101" s="21"/>
      <c r="AL101" s="21"/>
      <c r="AM101" s="27"/>
    </row>
    <row r="102" spans="1:39" x14ac:dyDescent="0.25">
      <c r="A102" s="10">
        <f t="shared" si="32"/>
        <v>96</v>
      </c>
      <c r="B102" s="7">
        <v>7072.9563876916809</v>
      </c>
      <c r="D102" s="10">
        <f t="shared" si="27"/>
        <v>1918</v>
      </c>
      <c r="E102" s="8">
        <v>125739</v>
      </c>
      <c r="F102" s="7">
        <v>138475.78878863211</v>
      </c>
      <c r="G102" s="2">
        <f t="shared" si="28"/>
        <v>19809.745176323791</v>
      </c>
      <c r="V102" s="5">
        <f t="shared" ref="V102:V111" si="33">-E102</f>
        <v>-125739</v>
      </c>
      <c r="W102" s="6">
        <f t="shared" ref="W102:W111" si="34">-B102</f>
        <v>-7072.9563876916809</v>
      </c>
      <c r="X102" s="6"/>
      <c r="Y102" s="6">
        <f t="shared" ref="Y102:Y111" si="35">IF(G102&gt;=0,V102-G102,0)</f>
        <v>-145548.74517632381</v>
      </c>
      <c r="Z102" s="6">
        <f t="shared" ref="Z102:Z111" si="36">IF(G102&gt;=0,V102-G102,0)</f>
        <v>-145548.74517632381</v>
      </c>
      <c r="AA102" s="6">
        <f t="shared" si="29"/>
        <v>-7072.9563876916809</v>
      </c>
      <c r="AB102" s="6">
        <f t="shared" si="30"/>
        <v>-125739</v>
      </c>
      <c r="AC102" s="6">
        <f t="shared" si="31"/>
        <v>-7072.9563876916809</v>
      </c>
      <c r="AD102" s="6"/>
      <c r="AE102" s="6">
        <f t="shared" si="24"/>
        <v>0</v>
      </c>
      <c r="AF102" s="6">
        <f t="shared" si="25"/>
        <v>0</v>
      </c>
      <c r="AG102" s="6">
        <f t="shared" si="26"/>
        <v>0</v>
      </c>
      <c r="AI102" s="23"/>
      <c r="AJ102" s="21"/>
      <c r="AK102" s="21"/>
      <c r="AL102" s="21"/>
      <c r="AM102" s="27"/>
    </row>
    <row r="103" spans="1:39" x14ac:dyDescent="0.25">
      <c r="A103" s="10">
        <f t="shared" si="32"/>
        <v>97</v>
      </c>
      <c r="B103" s="7">
        <v>5080.2725453121184</v>
      </c>
      <c r="D103" s="10">
        <f t="shared" si="27"/>
        <v>1917</v>
      </c>
      <c r="E103" s="8">
        <v>129965</v>
      </c>
      <c r="F103" s="7">
        <v>141946.8040468687</v>
      </c>
      <c r="G103" s="2">
        <f t="shared" si="28"/>
        <v>17062.07659218082</v>
      </c>
      <c r="V103" s="5">
        <f t="shared" si="33"/>
        <v>-129965</v>
      </c>
      <c r="W103" s="6">
        <f t="shared" si="34"/>
        <v>-5080.2725453121184</v>
      </c>
      <c r="X103" s="6"/>
      <c r="Y103" s="6">
        <f t="shared" si="35"/>
        <v>-147027.07659218082</v>
      </c>
      <c r="Z103" s="6">
        <f t="shared" si="36"/>
        <v>-147027.07659218082</v>
      </c>
      <c r="AA103" s="6">
        <f t="shared" si="29"/>
        <v>-5080.2725453121184</v>
      </c>
      <c r="AB103" s="6">
        <f t="shared" si="30"/>
        <v>-129965</v>
      </c>
      <c r="AC103" s="6">
        <f t="shared" si="31"/>
        <v>-5080.2725453121184</v>
      </c>
      <c r="AD103" s="6"/>
      <c r="AE103" s="6">
        <f t="shared" si="24"/>
        <v>0</v>
      </c>
      <c r="AF103" s="6">
        <f t="shared" si="25"/>
        <v>0</v>
      </c>
      <c r="AG103" s="6">
        <f t="shared" si="26"/>
        <v>0</v>
      </c>
      <c r="AI103" s="23"/>
      <c r="AJ103" s="21"/>
      <c r="AK103" s="21"/>
      <c r="AL103" s="21"/>
      <c r="AM103" s="27"/>
    </row>
    <row r="104" spans="1:39" x14ac:dyDescent="0.25">
      <c r="A104" s="10">
        <f t="shared" si="32"/>
        <v>98</v>
      </c>
      <c r="B104" s="7">
        <v>3522.3966096666736</v>
      </c>
      <c r="D104" s="10">
        <f t="shared" si="27"/>
        <v>1916</v>
      </c>
      <c r="E104" s="8">
        <v>131426</v>
      </c>
      <c r="F104" s="7">
        <v>145698.10894595311</v>
      </c>
      <c r="G104" s="2">
        <f t="shared" si="28"/>
        <v>17794.505555619777</v>
      </c>
      <c r="V104" s="5">
        <f t="shared" si="33"/>
        <v>-131426</v>
      </c>
      <c r="W104" s="6">
        <f t="shared" si="34"/>
        <v>-3522.3966096666736</v>
      </c>
      <c r="X104" s="6"/>
      <c r="Y104" s="6">
        <f t="shared" si="35"/>
        <v>-149220.50555561978</v>
      </c>
      <c r="Z104" s="6">
        <f t="shared" si="36"/>
        <v>-149220.50555561978</v>
      </c>
      <c r="AA104" s="6">
        <f t="shared" si="29"/>
        <v>-3522.3966096666736</v>
      </c>
      <c r="AB104" s="6">
        <f t="shared" si="30"/>
        <v>-131426</v>
      </c>
      <c r="AC104" s="6">
        <f t="shared" si="31"/>
        <v>-3522.3966096666736</v>
      </c>
      <c r="AD104" s="6"/>
      <c r="AE104" s="6">
        <f t="shared" si="24"/>
        <v>0</v>
      </c>
      <c r="AF104" s="6">
        <f t="shared" si="25"/>
        <v>0</v>
      </c>
      <c r="AG104" s="6">
        <f t="shared" si="26"/>
        <v>0</v>
      </c>
      <c r="AI104" s="23"/>
      <c r="AJ104" s="21"/>
      <c r="AK104" s="21"/>
      <c r="AL104" s="21"/>
      <c r="AM104" s="27"/>
    </row>
    <row r="105" spans="1:39" x14ac:dyDescent="0.25">
      <c r="A105" s="10">
        <f t="shared" si="32"/>
        <v>99</v>
      </c>
      <c r="B105" s="7">
        <v>2409.2857787745006</v>
      </c>
      <c r="D105" s="10">
        <f t="shared" si="27"/>
        <v>1915</v>
      </c>
      <c r="E105" s="8">
        <v>134871</v>
      </c>
      <c r="F105" s="7">
        <v>150601.14392564032</v>
      </c>
      <c r="G105" s="2">
        <f t="shared" si="28"/>
        <v>18139.429704414826</v>
      </c>
      <c r="V105" s="5">
        <f t="shared" si="33"/>
        <v>-134871</v>
      </c>
      <c r="W105" s="6">
        <f t="shared" si="34"/>
        <v>-2409.2857787745006</v>
      </c>
      <c r="X105" s="6"/>
      <c r="Y105" s="6">
        <f t="shared" si="35"/>
        <v>-153010.42970441483</v>
      </c>
      <c r="Z105" s="6">
        <f t="shared" si="36"/>
        <v>-153010.42970441483</v>
      </c>
      <c r="AA105" s="6">
        <f t="shared" si="29"/>
        <v>-2409.2857787745006</v>
      </c>
      <c r="AB105" s="6">
        <f t="shared" si="30"/>
        <v>-134871</v>
      </c>
      <c r="AC105" s="6">
        <f t="shared" si="31"/>
        <v>-2409.2857787745006</v>
      </c>
      <c r="AD105" s="6"/>
      <c r="AE105" s="6">
        <f t="shared" si="24"/>
        <v>0</v>
      </c>
      <c r="AF105" s="6">
        <f t="shared" si="25"/>
        <v>0</v>
      </c>
      <c r="AG105" s="6">
        <f t="shared" si="26"/>
        <v>0</v>
      </c>
      <c r="AI105" s="23"/>
      <c r="AJ105" s="21"/>
      <c r="AK105" s="21"/>
      <c r="AL105" s="21"/>
      <c r="AM105" s="27"/>
    </row>
    <row r="106" spans="1:39" x14ac:dyDescent="0.25">
      <c r="A106" s="10">
        <f t="shared" si="32"/>
        <v>100</v>
      </c>
      <c r="B106" s="7">
        <v>1532.3807437525065</v>
      </c>
      <c r="D106" s="10">
        <f t="shared" si="27"/>
        <v>1914</v>
      </c>
      <c r="E106" s="8">
        <v>137983</v>
      </c>
      <c r="F106" s="7">
        <v>154021.42879659531</v>
      </c>
      <c r="G106" s="2">
        <f t="shared" si="28"/>
        <v>17570.809540347807</v>
      </c>
      <c r="V106" s="5">
        <f t="shared" si="33"/>
        <v>-137983</v>
      </c>
      <c r="W106" s="6">
        <f t="shared" si="34"/>
        <v>-1532.3807437525065</v>
      </c>
      <c r="X106" s="6"/>
      <c r="Y106" s="6">
        <f t="shared" si="35"/>
        <v>-155553.80954034781</v>
      </c>
      <c r="Z106" s="6">
        <f t="shared" si="36"/>
        <v>-155553.80954034781</v>
      </c>
      <c r="AA106" s="6">
        <f t="shared" si="29"/>
        <v>-1532.3807437525065</v>
      </c>
      <c r="AB106" s="6">
        <f t="shared" si="30"/>
        <v>-137983</v>
      </c>
      <c r="AC106" s="6">
        <f t="shared" si="31"/>
        <v>-1532.3807437525065</v>
      </c>
      <c r="AD106" s="6"/>
      <c r="AE106" s="6">
        <f t="shared" si="24"/>
        <v>0</v>
      </c>
      <c r="AF106" s="6">
        <f t="shared" si="25"/>
        <v>0</v>
      </c>
      <c r="AG106" s="6">
        <f t="shared" si="26"/>
        <v>0</v>
      </c>
      <c r="AI106" s="23"/>
      <c r="AJ106" s="21"/>
      <c r="AK106" s="21"/>
      <c r="AL106" s="21"/>
      <c r="AM106" s="27"/>
    </row>
    <row r="107" spans="1:39" x14ac:dyDescent="0.25">
      <c r="A107" s="10">
        <f t="shared" si="32"/>
        <v>101</v>
      </c>
      <c r="B107" s="7">
        <v>956.57420498748297</v>
      </c>
      <c r="D107" s="10">
        <f t="shared" si="27"/>
        <v>1913</v>
      </c>
      <c r="E107" s="8">
        <v>135714</v>
      </c>
      <c r="F107" s="7">
        <v>150842.6622499098</v>
      </c>
      <c r="G107" s="2">
        <f t="shared" si="28"/>
        <v>16085.236454897298</v>
      </c>
      <c r="V107" s="5">
        <f t="shared" si="33"/>
        <v>-135714</v>
      </c>
      <c r="W107" s="6">
        <f t="shared" si="34"/>
        <v>-956.57420498748297</v>
      </c>
      <c r="X107" s="6"/>
      <c r="Y107" s="6">
        <f t="shared" si="35"/>
        <v>-151799.2364548973</v>
      </c>
      <c r="Z107" s="6">
        <f t="shared" si="36"/>
        <v>-151799.2364548973</v>
      </c>
      <c r="AA107" s="6">
        <f t="shared" si="29"/>
        <v>-956.57420498748297</v>
      </c>
      <c r="AB107" s="6">
        <f t="shared" si="30"/>
        <v>-135714</v>
      </c>
      <c r="AC107" s="6">
        <f t="shared" si="31"/>
        <v>-956.57420498748297</v>
      </c>
      <c r="AD107" s="6"/>
      <c r="AE107" s="6">
        <f t="shared" si="24"/>
        <v>0</v>
      </c>
      <c r="AF107" s="6">
        <f t="shared" si="25"/>
        <v>0</v>
      </c>
      <c r="AG107" s="6">
        <f t="shared" si="26"/>
        <v>0</v>
      </c>
      <c r="AI107" s="23"/>
      <c r="AJ107" s="21"/>
      <c r="AK107" s="21"/>
      <c r="AL107" s="21"/>
      <c r="AM107" s="27"/>
    </row>
    <row r="108" spans="1:39" x14ac:dyDescent="0.25">
      <c r="A108" s="10">
        <f t="shared" si="32"/>
        <v>102</v>
      </c>
      <c r="B108" s="7">
        <v>554.32550380406587</v>
      </c>
      <c r="D108" s="10">
        <f t="shared" si="27"/>
        <v>1912</v>
      </c>
      <c r="E108" s="8">
        <v>133088</v>
      </c>
      <c r="F108" s="7">
        <v>146011.36378797854</v>
      </c>
      <c r="G108" s="2">
        <f t="shared" si="28"/>
        <v>13477.68929178259</v>
      </c>
      <c r="V108" s="5">
        <f t="shared" si="33"/>
        <v>-133088</v>
      </c>
      <c r="W108" s="6">
        <f t="shared" si="34"/>
        <v>-554.32550380406587</v>
      </c>
      <c r="X108" s="6"/>
      <c r="Y108" s="6">
        <f t="shared" si="35"/>
        <v>-146565.68929178259</v>
      </c>
      <c r="Z108" s="6">
        <f t="shared" si="36"/>
        <v>-146565.68929178259</v>
      </c>
      <c r="AA108" s="6">
        <f t="shared" si="29"/>
        <v>-554.32550380406587</v>
      </c>
      <c r="AB108" s="6">
        <f t="shared" si="30"/>
        <v>-133088</v>
      </c>
      <c r="AC108" s="6">
        <f t="shared" si="31"/>
        <v>-554.32550380406587</v>
      </c>
      <c r="AD108" s="6"/>
      <c r="AE108" s="6">
        <f t="shared" si="24"/>
        <v>0</v>
      </c>
      <c r="AF108" s="6">
        <f t="shared" si="25"/>
        <v>0</v>
      </c>
      <c r="AG108" s="6">
        <f t="shared" si="26"/>
        <v>0</v>
      </c>
      <c r="AI108" s="23"/>
      <c r="AJ108" s="21"/>
      <c r="AK108" s="21"/>
      <c r="AL108" s="21"/>
      <c r="AM108" s="27"/>
    </row>
    <row r="109" spans="1:39" x14ac:dyDescent="0.25">
      <c r="A109" s="10">
        <f t="shared" si="32"/>
        <v>103</v>
      </c>
      <c r="B109" s="7">
        <v>298.00244486946417</v>
      </c>
      <c r="D109" s="10">
        <f t="shared" si="27"/>
        <v>1911</v>
      </c>
      <c r="E109" s="8">
        <v>122193</v>
      </c>
      <c r="F109" s="7">
        <v>142841.25211765847</v>
      </c>
      <c r="G109" s="2">
        <f t="shared" si="28"/>
        <v>20946.254562527931</v>
      </c>
      <c r="V109" s="5">
        <f t="shared" si="33"/>
        <v>-122193</v>
      </c>
      <c r="W109" s="6">
        <f t="shared" si="34"/>
        <v>-298.00244486946417</v>
      </c>
      <c r="X109" s="6"/>
      <c r="Y109" s="6">
        <f t="shared" si="35"/>
        <v>-143139.25456252793</v>
      </c>
      <c r="Z109" s="6">
        <f t="shared" si="36"/>
        <v>-143139.25456252793</v>
      </c>
      <c r="AA109" s="6">
        <f t="shared" si="29"/>
        <v>-298.00244486946417</v>
      </c>
      <c r="AB109" s="6">
        <f t="shared" si="30"/>
        <v>-122193</v>
      </c>
      <c r="AC109" s="6">
        <f t="shared" si="31"/>
        <v>-298.00244486946417</v>
      </c>
      <c r="AD109" s="6"/>
      <c r="AE109" s="6">
        <f t="shared" si="24"/>
        <v>0</v>
      </c>
      <c r="AF109" s="6">
        <f t="shared" si="25"/>
        <v>0</v>
      </c>
      <c r="AG109" s="6">
        <f t="shared" si="26"/>
        <v>0</v>
      </c>
      <c r="AI109" s="23"/>
      <c r="AJ109" s="21"/>
      <c r="AK109" s="21"/>
      <c r="AL109" s="21"/>
      <c r="AM109" s="27"/>
    </row>
    <row r="110" spans="1:39" x14ac:dyDescent="0.25">
      <c r="A110" s="10">
        <f t="shared" si="32"/>
        <v>104</v>
      </c>
      <c r="B110" s="7">
        <v>166.63613509283061</v>
      </c>
      <c r="D110" s="10">
        <f t="shared" si="27"/>
        <v>1910</v>
      </c>
      <c r="E110" s="8">
        <v>116801</v>
      </c>
      <c r="F110" s="7">
        <v>140402.40232998074</v>
      </c>
      <c r="G110" s="2">
        <f t="shared" si="28"/>
        <v>23768.03846507358</v>
      </c>
      <c r="V110" s="5">
        <f t="shared" si="33"/>
        <v>-116801</v>
      </c>
      <c r="W110" s="6">
        <f t="shared" si="34"/>
        <v>-166.63613509283061</v>
      </c>
      <c r="X110" s="6"/>
      <c r="Y110" s="6">
        <f t="shared" si="35"/>
        <v>-140569.03846507357</v>
      </c>
      <c r="Z110" s="6">
        <f t="shared" si="36"/>
        <v>-140569.03846507357</v>
      </c>
      <c r="AA110" s="6">
        <f t="shared" si="29"/>
        <v>-166.63613509283061</v>
      </c>
      <c r="AB110" s="6">
        <f t="shared" si="30"/>
        <v>-116801</v>
      </c>
      <c r="AC110" s="6">
        <f t="shared" si="31"/>
        <v>-166.63613509283061</v>
      </c>
      <c r="AD110" s="6"/>
      <c r="AE110" s="6">
        <f t="shared" si="24"/>
        <v>0</v>
      </c>
      <c r="AF110" s="6">
        <f t="shared" si="25"/>
        <v>0</v>
      </c>
      <c r="AG110" s="6">
        <f t="shared" si="26"/>
        <v>0</v>
      </c>
      <c r="AI110" s="23"/>
      <c r="AJ110" s="21"/>
      <c r="AK110" s="21"/>
      <c r="AL110" s="21"/>
      <c r="AM110" s="27"/>
    </row>
    <row r="111" spans="1:39" x14ac:dyDescent="0.25">
      <c r="A111" s="10">
        <f t="shared" si="32"/>
        <v>105</v>
      </c>
      <c r="B111" s="7">
        <v>181.24924520043521</v>
      </c>
      <c r="D111" s="10">
        <f t="shared" si="27"/>
        <v>1909</v>
      </c>
      <c r="E111" s="8">
        <v>114071</v>
      </c>
      <c r="F111" s="7">
        <v>134890.884209401</v>
      </c>
      <c r="G111" s="2">
        <f t="shared" si="28"/>
        <v>21001.13345460144</v>
      </c>
      <c r="V111" s="5">
        <f t="shared" si="33"/>
        <v>-114071</v>
      </c>
      <c r="W111" s="6">
        <f t="shared" si="34"/>
        <v>-181.24924520043521</v>
      </c>
      <c r="X111" s="6"/>
      <c r="Y111" s="6">
        <f t="shared" si="35"/>
        <v>-135072.13345460146</v>
      </c>
      <c r="Z111" s="6">
        <f t="shared" si="36"/>
        <v>-135072.13345460146</v>
      </c>
      <c r="AA111" s="6">
        <f t="shared" si="29"/>
        <v>-181.24924520043521</v>
      </c>
      <c r="AB111" s="6">
        <f t="shared" si="30"/>
        <v>-114071</v>
      </c>
      <c r="AC111" s="6">
        <f t="shared" si="31"/>
        <v>-181.24924520043521</v>
      </c>
      <c r="AD111" s="6"/>
      <c r="AE111" s="6">
        <f t="shared" si="24"/>
        <v>0</v>
      </c>
      <c r="AF111" s="6">
        <f t="shared" si="25"/>
        <v>0</v>
      </c>
      <c r="AG111" s="6">
        <f t="shared" si="26"/>
        <v>0</v>
      </c>
      <c r="AI111" s="23"/>
      <c r="AJ111" s="21"/>
      <c r="AK111" s="21"/>
      <c r="AL111" s="21"/>
      <c r="AM111" s="27"/>
    </row>
    <row r="112" spans="1:39" x14ac:dyDescent="0.25">
      <c r="B112" s="20">
        <f>SUM(B6:B111)</f>
        <v>23613682.747286256</v>
      </c>
      <c r="C112" s="5"/>
      <c r="D112" s="5"/>
      <c r="E112" s="20">
        <f>SUM(E6:E111)</f>
        <v>21524865</v>
      </c>
      <c r="F112" s="20">
        <f t="shared" ref="F112:G112" si="37">SUM(F6:F111)</f>
        <v>4815543.1383781815</v>
      </c>
      <c r="G112" s="20">
        <f t="shared" si="37"/>
        <v>6904360.8856644351</v>
      </c>
      <c r="AI112" s="15"/>
      <c r="AJ112" s="15"/>
      <c r="AK112" s="15"/>
      <c r="AL112" s="19"/>
      <c r="AM112" s="28"/>
    </row>
    <row r="113" spans="1:39" x14ac:dyDescent="0.25">
      <c r="AI113" s="22"/>
      <c r="AJ113" s="22"/>
      <c r="AK113" s="22"/>
      <c r="AL113" s="22"/>
      <c r="AM113" s="17"/>
    </row>
    <row r="114" spans="1:39" x14ac:dyDescent="0.25">
      <c r="A114" t="s">
        <v>12</v>
      </c>
      <c r="AJ114" s="15"/>
      <c r="AK114" s="15"/>
      <c r="AL114" s="18"/>
      <c r="AM114" s="24"/>
    </row>
  </sheetData>
  <mergeCells count="1">
    <mergeCell ref="A1:D1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M114"/>
  <sheetViews>
    <sheetView zoomScaleNormal="100" workbookViewId="0">
      <selection activeCell="A2" sqref="A2"/>
    </sheetView>
  </sheetViews>
  <sheetFormatPr defaultRowHeight="15" x14ac:dyDescent="0.25"/>
  <cols>
    <col min="1" max="1" width="6" customWidth="1"/>
    <col min="2" max="2" width="9.85546875" bestFit="1" customWidth="1"/>
    <col min="3" max="3" width="6.5703125" customWidth="1"/>
    <col min="4" max="4" width="8.28515625" customWidth="1"/>
    <col min="5" max="5" width="9.85546875" bestFit="1" customWidth="1"/>
    <col min="11" max="11" width="8.85546875" customWidth="1"/>
    <col min="24" max="24" width="2.7109375" customWidth="1"/>
    <col min="30" max="30" width="2.7109375" customWidth="1"/>
  </cols>
  <sheetData>
    <row r="1" spans="1:39" ht="26.25" x14ac:dyDescent="0.4">
      <c r="A1" s="34" t="s">
        <v>23</v>
      </c>
      <c r="B1" s="35"/>
      <c r="C1" s="35"/>
      <c r="D1" s="36"/>
      <c r="I1" s="29" t="s">
        <v>13</v>
      </c>
    </row>
    <row r="2" spans="1:39" x14ac:dyDescent="0.25">
      <c r="A2" s="10" t="s">
        <v>11</v>
      </c>
      <c r="D2" s="10"/>
    </row>
    <row r="3" spans="1:39" ht="15.75" x14ac:dyDescent="0.25">
      <c r="A3" t="s">
        <v>8</v>
      </c>
      <c r="D3" s="10"/>
      <c r="F3" s="12" t="s">
        <v>7</v>
      </c>
      <c r="G3" s="9">
        <v>2013</v>
      </c>
      <c r="I3" s="13" t="str">
        <f>CONCATENATE(A1,"'s population age structure, ",F3," ",G3)</f>
        <v>England &amp; Wales's population age structure, 31st December 2013</v>
      </c>
      <c r="V3" s="5" t="s">
        <v>21</v>
      </c>
      <c r="W3" s="5"/>
      <c r="X3" s="5"/>
      <c r="AA3" s="5"/>
    </row>
    <row r="4" spans="1:39" x14ac:dyDescent="0.25">
      <c r="A4" s="10"/>
      <c r="D4" s="10"/>
      <c r="V4" s="4"/>
      <c r="W4" s="4"/>
      <c r="X4" s="4"/>
      <c r="Y4" s="31" t="s">
        <v>5</v>
      </c>
      <c r="Z4" s="32"/>
      <c r="AA4" s="33"/>
      <c r="AB4" s="32"/>
      <c r="AC4" s="32"/>
      <c r="AE4" s="31" t="s">
        <v>6</v>
      </c>
      <c r="AF4" s="32"/>
      <c r="AG4" s="32"/>
      <c r="AM4" s="25"/>
    </row>
    <row r="5" spans="1:39" x14ac:dyDescent="0.25">
      <c r="A5" s="11" t="s">
        <v>4</v>
      </c>
      <c r="B5" s="3" t="s">
        <v>0</v>
      </c>
      <c r="C5" s="1"/>
      <c r="D5" s="11" t="s">
        <v>1</v>
      </c>
      <c r="E5" s="3" t="s">
        <v>2</v>
      </c>
      <c r="F5" s="3" t="s">
        <v>3</v>
      </c>
      <c r="G5" s="3" t="s">
        <v>9</v>
      </c>
      <c r="H5" s="1"/>
      <c r="V5" s="30" t="s">
        <v>16</v>
      </c>
      <c r="W5" s="30" t="s">
        <v>14</v>
      </c>
      <c r="X5" s="30"/>
      <c r="Y5" s="4" t="s">
        <v>15</v>
      </c>
      <c r="Z5" s="30" t="s">
        <v>17</v>
      </c>
      <c r="AA5" s="30" t="s">
        <v>18</v>
      </c>
      <c r="AB5" s="30" t="s">
        <v>19</v>
      </c>
      <c r="AC5" s="30" t="s">
        <v>20</v>
      </c>
      <c r="AD5" s="30"/>
      <c r="AE5" s="4" t="s">
        <v>15</v>
      </c>
      <c r="AF5" s="4" t="s">
        <v>17</v>
      </c>
      <c r="AG5" s="4" t="s">
        <v>20</v>
      </c>
      <c r="AI5" s="15"/>
      <c r="AJ5" s="16"/>
      <c r="AK5" s="16"/>
      <c r="AL5" s="16"/>
      <c r="AM5" s="26"/>
    </row>
    <row r="6" spans="1:39" x14ac:dyDescent="0.25">
      <c r="A6" s="10">
        <v>0</v>
      </c>
      <c r="B6" s="7">
        <v>704370</v>
      </c>
      <c r="D6" s="10">
        <v>2013</v>
      </c>
      <c r="E6" s="8">
        <v>698512</v>
      </c>
      <c r="F6" s="7">
        <v>2225.48</v>
      </c>
      <c r="G6" s="2">
        <v>8083.48</v>
      </c>
      <c r="H6" s="2"/>
      <c r="V6" s="5">
        <f t="shared" ref="V6:V69" si="0">-E6</f>
        <v>-698512</v>
      </c>
      <c r="W6" s="6">
        <f t="shared" ref="W6:W69" si="1">-B6</f>
        <v>-704370</v>
      </c>
      <c r="X6" s="6"/>
      <c r="Y6" s="6">
        <f t="shared" ref="Y6:Y69" si="2">IF(G6&gt;=0,V6-G6,0)</f>
        <v>-706595.48</v>
      </c>
      <c r="Z6" s="6">
        <f t="shared" ref="Z6:Z69" si="3">IF(G6&gt;=0,V6-G6,0)</f>
        <v>-706595.48</v>
      </c>
      <c r="AA6" s="6">
        <f>IF(G6&gt;=0,W6,0)</f>
        <v>-704370</v>
      </c>
      <c r="AB6" s="6">
        <f>IF(G6&gt;=0,IF(F6&gt;G6,V6,0),0)</f>
        <v>0</v>
      </c>
      <c r="AC6" s="6">
        <f>IF(G6&gt;=0,IF(F6&gt;G6,W6,0),0)</f>
        <v>0</v>
      </c>
      <c r="AD6" s="6"/>
      <c r="AE6" s="6">
        <f t="shared" ref="AE6:AE69" si="4">IF(G6&lt;0,-B6+G6-F6,0)</f>
        <v>0</v>
      </c>
      <c r="AF6" s="6">
        <f t="shared" ref="AF6:AF69" si="5">IF(G6&lt;0,-B6+G6,0)</f>
        <v>0</v>
      </c>
      <c r="AG6" s="6">
        <f t="shared" ref="AG6:AG69" si="6">IF(G6&lt;0,-(E6-F6+G6),0)</f>
        <v>0</v>
      </c>
      <c r="AI6" s="23"/>
      <c r="AJ6" s="21"/>
      <c r="AK6" s="21"/>
      <c r="AL6" s="21"/>
      <c r="AM6" s="27"/>
    </row>
    <row r="7" spans="1:39" x14ac:dyDescent="0.25">
      <c r="A7" s="10">
        <v>1</v>
      </c>
      <c r="B7" s="7">
        <v>727254.5</v>
      </c>
      <c r="D7" s="10">
        <v>2012</v>
      </c>
      <c r="E7" s="8">
        <v>729674</v>
      </c>
      <c r="F7" s="7">
        <v>3151.7</v>
      </c>
      <c r="G7" s="2">
        <v>732.19999999999982</v>
      </c>
      <c r="V7" s="5">
        <f t="shared" si="0"/>
        <v>-729674</v>
      </c>
      <c r="W7" s="6">
        <f t="shared" si="1"/>
        <v>-727254.5</v>
      </c>
      <c r="X7" s="6"/>
      <c r="Y7" s="6">
        <f t="shared" si="2"/>
        <v>-730406.2</v>
      </c>
      <c r="Z7" s="6">
        <f t="shared" si="3"/>
        <v>-730406.2</v>
      </c>
      <c r="AA7" s="6">
        <f t="shared" ref="AA7:AA70" si="7">IF(G7&gt;=0,W7,0)</f>
        <v>-727254.5</v>
      </c>
      <c r="AB7" s="6">
        <f t="shared" ref="AB7:AB70" si="8">IF(G7&gt;=0,IF(F7&gt;G7,V7,0),0)</f>
        <v>-729674</v>
      </c>
      <c r="AC7" s="6">
        <f t="shared" ref="AC7:AC70" si="9">IF(G7&gt;=0,IF(F7&gt;G7,W7,0),0)</f>
        <v>-727254.5</v>
      </c>
      <c r="AD7" s="6"/>
      <c r="AE7" s="6">
        <f t="shared" si="4"/>
        <v>0</v>
      </c>
      <c r="AF7" s="6">
        <f t="shared" si="5"/>
        <v>0</v>
      </c>
      <c r="AG7" s="6">
        <f t="shared" si="6"/>
        <v>0</v>
      </c>
      <c r="AI7" s="23"/>
      <c r="AJ7" s="21"/>
      <c r="AK7" s="21"/>
      <c r="AL7" s="21"/>
      <c r="AM7" s="27"/>
    </row>
    <row r="8" spans="1:39" x14ac:dyDescent="0.25">
      <c r="A8" s="10">
        <v>2</v>
      </c>
      <c r="B8" s="7">
        <v>734310</v>
      </c>
      <c r="D8" s="10">
        <v>2011</v>
      </c>
      <c r="E8" s="8">
        <v>723913</v>
      </c>
      <c r="F8" s="7">
        <v>3429.34</v>
      </c>
      <c r="G8" s="2">
        <v>13826.34</v>
      </c>
      <c r="V8" s="5">
        <f t="shared" si="0"/>
        <v>-723913</v>
      </c>
      <c r="W8" s="6">
        <f t="shared" si="1"/>
        <v>-734310</v>
      </c>
      <c r="X8" s="6"/>
      <c r="Y8" s="6">
        <f t="shared" si="2"/>
        <v>-737739.34</v>
      </c>
      <c r="Z8" s="6">
        <f t="shared" si="3"/>
        <v>-737739.34</v>
      </c>
      <c r="AA8" s="6">
        <f t="shared" si="7"/>
        <v>-734310</v>
      </c>
      <c r="AB8" s="6">
        <f t="shared" si="8"/>
        <v>0</v>
      </c>
      <c r="AC8" s="6">
        <f t="shared" si="9"/>
        <v>0</v>
      </c>
      <c r="AD8" s="6"/>
      <c r="AE8" s="6">
        <f t="shared" si="4"/>
        <v>0</v>
      </c>
      <c r="AF8" s="6">
        <f t="shared" si="5"/>
        <v>0</v>
      </c>
      <c r="AG8" s="6">
        <f t="shared" si="6"/>
        <v>0</v>
      </c>
      <c r="AI8" s="23"/>
      <c r="AJ8" s="21"/>
      <c r="AK8" s="21"/>
      <c r="AL8" s="21"/>
      <c r="AM8" s="27"/>
    </row>
    <row r="9" spans="1:39" x14ac:dyDescent="0.25">
      <c r="A9" s="10">
        <v>3</v>
      </c>
      <c r="B9" s="7">
        <v>722638</v>
      </c>
      <c r="D9" s="10">
        <v>2010</v>
      </c>
      <c r="E9" s="8">
        <v>723165</v>
      </c>
      <c r="F9" s="7">
        <v>3534.99</v>
      </c>
      <c r="G9" s="2">
        <v>3007.99</v>
      </c>
      <c r="V9" s="5">
        <f t="shared" si="0"/>
        <v>-723165</v>
      </c>
      <c r="W9" s="6">
        <f t="shared" si="1"/>
        <v>-722638</v>
      </c>
      <c r="X9" s="6"/>
      <c r="Y9" s="6">
        <f t="shared" si="2"/>
        <v>-726172.99</v>
      </c>
      <c r="Z9" s="6">
        <f t="shared" si="3"/>
        <v>-726172.99</v>
      </c>
      <c r="AA9" s="6">
        <f t="shared" si="7"/>
        <v>-722638</v>
      </c>
      <c r="AB9" s="6">
        <f t="shared" si="8"/>
        <v>-723165</v>
      </c>
      <c r="AC9" s="6">
        <f t="shared" si="9"/>
        <v>-722638</v>
      </c>
      <c r="AD9" s="6"/>
      <c r="AE9" s="6">
        <f t="shared" si="4"/>
        <v>0</v>
      </c>
      <c r="AF9" s="6">
        <f t="shared" si="5"/>
        <v>0</v>
      </c>
      <c r="AG9" s="6">
        <f t="shared" si="6"/>
        <v>0</v>
      </c>
      <c r="AI9" s="23"/>
      <c r="AJ9" s="21"/>
      <c r="AK9" s="21"/>
      <c r="AL9" s="21"/>
      <c r="AM9" s="27"/>
    </row>
    <row r="10" spans="1:39" x14ac:dyDescent="0.25">
      <c r="A10" s="10">
        <v>4</v>
      </c>
      <c r="B10" s="7">
        <v>712197</v>
      </c>
      <c r="D10" s="10">
        <v>2009</v>
      </c>
      <c r="E10" s="8">
        <v>706248</v>
      </c>
      <c r="F10" s="7">
        <v>3747.27</v>
      </c>
      <c r="G10" s="2">
        <v>9696.27</v>
      </c>
      <c r="V10" s="5">
        <f t="shared" si="0"/>
        <v>-706248</v>
      </c>
      <c r="W10" s="6">
        <f t="shared" si="1"/>
        <v>-712197</v>
      </c>
      <c r="X10" s="6"/>
      <c r="Y10" s="6">
        <f t="shared" si="2"/>
        <v>-715944.27</v>
      </c>
      <c r="Z10" s="6">
        <f t="shared" si="3"/>
        <v>-715944.27</v>
      </c>
      <c r="AA10" s="6">
        <f t="shared" si="7"/>
        <v>-712197</v>
      </c>
      <c r="AB10" s="6">
        <f t="shared" si="8"/>
        <v>0</v>
      </c>
      <c r="AC10" s="6">
        <f t="shared" si="9"/>
        <v>0</v>
      </c>
      <c r="AD10" s="6"/>
      <c r="AE10" s="6">
        <f t="shared" si="4"/>
        <v>0</v>
      </c>
      <c r="AF10" s="6">
        <f t="shared" si="5"/>
        <v>0</v>
      </c>
      <c r="AG10" s="6">
        <f t="shared" si="6"/>
        <v>0</v>
      </c>
      <c r="AI10" s="23"/>
      <c r="AJ10" s="21"/>
      <c r="AK10" s="21"/>
      <c r="AL10" s="21"/>
      <c r="AM10" s="27"/>
    </row>
    <row r="11" spans="1:39" x14ac:dyDescent="0.25">
      <c r="A11" s="10">
        <v>5</v>
      </c>
      <c r="B11" s="7">
        <v>711164</v>
      </c>
      <c r="D11" s="10">
        <v>2008</v>
      </c>
      <c r="E11" s="8">
        <v>708711</v>
      </c>
      <c r="F11" s="7">
        <v>3900.3</v>
      </c>
      <c r="G11" s="2">
        <v>6353.3</v>
      </c>
      <c r="V11" s="5">
        <f t="shared" si="0"/>
        <v>-708711</v>
      </c>
      <c r="W11" s="6">
        <f t="shared" si="1"/>
        <v>-711164</v>
      </c>
      <c r="X11" s="6"/>
      <c r="Y11" s="6">
        <f t="shared" si="2"/>
        <v>-715064.3</v>
      </c>
      <c r="Z11" s="6">
        <f t="shared" si="3"/>
        <v>-715064.3</v>
      </c>
      <c r="AA11" s="6">
        <f t="shared" si="7"/>
        <v>-711164</v>
      </c>
      <c r="AB11" s="6">
        <f t="shared" si="8"/>
        <v>0</v>
      </c>
      <c r="AC11" s="6">
        <f t="shared" si="9"/>
        <v>0</v>
      </c>
      <c r="AD11" s="6"/>
      <c r="AE11" s="6">
        <f t="shared" si="4"/>
        <v>0</v>
      </c>
      <c r="AF11" s="6">
        <f t="shared" si="5"/>
        <v>0</v>
      </c>
      <c r="AG11" s="6">
        <f t="shared" si="6"/>
        <v>0</v>
      </c>
      <c r="AI11" s="23"/>
      <c r="AJ11" s="21"/>
      <c r="AK11" s="21"/>
      <c r="AL11" s="21"/>
      <c r="AM11" s="27"/>
    </row>
    <row r="12" spans="1:39" x14ac:dyDescent="0.25">
      <c r="A12" s="10">
        <v>6</v>
      </c>
      <c r="B12" s="7">
        <v>702887</v>
      </c>
      <c r="D12" s="10">
        <v>2007</v>
      </c>
      <c r="E12" s="8">
        <v>690013</v>
      </c>
      <c r="F12" s="7">
        <v>3949.63</v>
      </c>
      <c r="G12" s="2">
        <v>16823.63</v>
      </c>
      <c r="V12" s="5">
        <f t="shared" si="0"/>
        <v>-690013</v>
      </c>
      <c r="W12" s="6">
        <f t="shared" si="1"/>
        <v>-702887</v>
      </c>
      <c r="X12" s="6"/>
      <c r="Y12" s="6">
        <f t="shared" si="2"/>
        <v>-706836.63</v>
      </c>
      <c r="Z12" s="6">
        <f t="shared" si="3"/>
        <v>-706836.63</v>
      </c>
      <c r="AA12" s="6">
        <f t="shared" si="7"/>
        <v>-702887</v>
      </c>
      <c r="AB12" s="6">
        <f t="shared" si="8"/>
        <v>0</v>
      </c>
      <c r="AC12" s="6">
        <f t="shared" si="9"/>
        <v>0</v>
      </c>
      <c r="AD12" s="6"/>
      <c r="AE12" s="6">
        <f t="shared" si="4"/>
        <v>0</v>
      </c>
      <c r="AF12" s="6">
        <f t="shared" si="5"/>
        <v>0</v>
      </c>
      <c r="AG12" s="6">
        <f t="shared" si="6"/>
        <v>0</v>
      </c>
      <c r="AI12" s="23"/>
      <c r="AJ12" s="21"/>
      <c r="AK12" s="21"/>
      <c r="AL12" s="21"/>
      <c r="AM12" s="27"/>
    </row>
    <row r="13" spans="1:39" x14ac:dyDescent="0.25">
      <c r="A13" s="10">
        <v>7</v>
      </c>
      <c r="B13" s="7">
        <v>684434.5</v>
      </c>
      <c r="D13" s="10">
        <v>2006</v>
      </c>
      <c r="E13" s="8">
        <v>669601</v>
      </c>
      <c r="F13" s="7">
        <v>4061.2900000000004</v>
      </c>
      <c r="G13" s="2">
        <v>18894.79</v>
      </c>
      <c r="V13" s="5">
        <f t="shared" si="0"/>
        <v>-669601</v>
      </c>
      <c r="W13" s="6">
        <f t="shared" si="1"/>
        <v>-684434.5</v>
      </c>
      <c r="X13" s="6"/>
      <c r="Y13" s="6">
        <f t="shared" si="2"/>
        <v>-688495.79</v>
      </c>
      <c r="Z13" s="6">
        <f t="shared" si="3"/>
        <v>-688495.79</v>
      </c>
      <c r="AA13" s="6">
        <f t="shared" si="7"/>
        <v>-684434.5</v>
      </c>
      <c r="AB13" s="6">
        <f t="shared" si="8"/>
        <v>0</v>
      </c>
      <c r="AC13" s="6">
        <f t="shared" si="9"/>
        <v>0</v>
      </c>
      <c r="AD13" s="6"/>
      <c r="AE13" s="6">
        <f t="shared" si="4"/>
        <v>0</v>
      </c>
      <c r="AF13" s="6">
        <f t="shared" si="5"/>
        <v>0</v>
      </c>
      <c r="AG13" s="6">
        <f t="shared" si="6"/>
        <v>0</v>
      </c>
      <c r="AI13" s="23"/>
      <c r="AJ13" s="21"/>
      <c r="AK13" s="21"/>
      <c r="AL13" s="21"/>
      <c r="AM13" s="27"/>
    </row>
    <row r="14" spans="1:39" x14ac:dyDescent="0.25">
      <c r="A14" s="10">
        <v>8</v>
      </c>
      <c r="B14" s="7">
        <v>663165</v>
      </c>
      <c r="D14" s="10">
        <v>2005</v>
      </c>
      <c r="E14" s="8">
        <v>645835</v>
      </c>
      <c r="F14" s="7">
        <v>4019.6999999999989</v>
      </c>
      <c r="G14" s="2">
        <v>21349.699999999997</v>
      </c>
      <c r="V14" s="5">
        <f t="shared" si="0"/>
        <v>-645835</v>
      </c>
      <c r="W14" s="6">
        <f t="shared" si="1"/>
        <v>-663165</v>
      </c>
      <c r="X14" s="6"/>
      <c r="Y14" s="6">
        <f t="shared" si="2"/>
        <v>-667184.69999999995</v>
      </c>
      <c r="Z14" s="6">
        <f t="shared" si="3"/>
        <v>-667184.69999999995</v>
      </c>
      <c r="AA14" s="6">
        <f t="shared" si="7"/>
        <v>-663165</v>
      </c>
      <c r="AB14" s="6">
        <f t="shared" si="8"/>
        <v>0</v>
      </c>
      <c r="AC14" s="6">
        <f t="shared" si="9"/>
        <v>0</v>
      </c>
      <c r="AD14" s="6"/>
      <c r="AE14" s="6">
        <f t="shared" si="4"/>
        <v>0</v>
      </c>
      <c r="AF14" s="6">
        <f t="shared" si="5"/>
        <v>0</v>
      </c>
      <c r="AG14" s="6">
        <f t="shared" si="6"/>
        <v>0</v>
      </c>
      <c r="AI14" s="23"/>
      <c r="AJ14" s="21"/>
      <c r="AK14" s="21"/>
      <c r="AL14" s="21"/>
      <c r="AM14" s="27"/>
    </row>
    <row r="15" spans="1:39" x14ac:dyDescent="0.25">
      <c r="A15" s="10">
        <v>9</v>
      </c>
      <c r="B15" s="7">
        <v>642947.5</v>
      </c>
      <c r="D15" s="10">
        <v>2004</v>
      </c>
      <c r="E15" s="8">
        <v>639721</v>
      </c>
      <c r="F15" s="7">
        <v>4055.4899999999993</v>
      </c>
      <c r="G15" s="2">
        <v>7281.99</v>
      </c>
      <c r="V15" s="5">
        <f t="shared" si="0"/>
        <v>-639721</v>
      </c>
      <c r="W15" s="6">
        <f t="shared" si="1"/>
        <v>-642947.5</v>
      </c>
      <c r="X15" s="6"/>
      <c r="Y15" s="6">
        <f t="shared" si="2"/>
        <v>-647002.99</v>
      </c>
      <c r="Z15" s="6">
        <f t="shared" si="3"/>
        <v>-647002.99</v>
      </c>
      <c r="AA15" s="6">
        <f t="shared" si="7"/>
        <v>-642947.5</v>
      </c>
      <c r="AB15" s="6">
        <f t="shared" si="8"/>
        <v>0</v>
      </c>
      <c r="AC15" s="6">
        <f t="shared" si="9"/>
        <v>0</v>
      </c>
      <c r="AD15" s="6"/>
      <c r="AE15" s="6">
        <f t="shared" si="4"/>
        <v>0</v>
      </c>
      <c r="AF15" s="6">
        <f t="shared" si="5"/>
        <v>0</v>
      </c>
      <c r="AG15" s="6">
        <f t="shared" si="6"/>
        <v>0</v>
      </c>
      <c r="AI15" s="23"/>
      <c r="AJ15" s="21"/>
      <c r="AK15" s="21"/>
      <c r="AL15" s="21"/>
      <c r="AM15" s="27"/>
    </row>
    <row r="16" spans="1:39" x14ac:dyDescent="0.25">
      <c r="A16" s="10">
        <v>10</v>
      </c>
      <c r="B16" s="7">
        <v>627914</v>
      </c>
      <c r="D16" s="10">
        <v>2003</v>
      </c>
      <c r="E16" s="8">
        <v>621469</v>
      </c>
      <c r="F16" s="7">
        <v>4146.38</v>
      </c>
      <c r="G16" s="2">
        <v>10591.380000000001</v>
      </c>
      <c r="V16" s="5">
        <f t="shared" si="0"/>
        <v>-621469</v>
      </c>
      <c r="W16" s="6">
        <f t="shared" si="1"/>
        <v>-627914</v>
      </c>
      <c r="X16" s="6"/>
      <c r="Y16" s="6">
        <f t="shared" si="2"/>
        <v>-632060.38</v>
      </c>
      <c r="Z16" s="6">
        <f t="shared" si="3"/>
        <v>-632060.38</v>
      </c>
      <c r="AA16" s="6">
        <f t="shared" si="7"/>
        <v>-627914</v>
      </c>
      <c r="AB16" s="6">
        <f t="shared" si="8"/>
        <v>0</v>
      </c>
      <c r="AC16" s="6">
        <f t="shared" si="9"/>
        <v>0</v>
      </c>
      <c r="AD16" s="6"/>
      <c r="AE16" s="6">
        <f t="shared" si="4"/>
        <v>0</v>
      </c>
      <c r="AF16" s="6">
        <f t="shared" si="5"/>
        <v>0</v>
      </c>
      <c r="AG16" s="6">
        <f t="shared" si="6"/>
        <v>0</v>
      </c>
      <c r="AI16" s="23"/>
      <c r="AJ16" s="21"/>
      <c r="AK16" s="21"/>
      <c r="AL16" s="21"/>
      <c r="AM16" s="27"/>
    </row>
    <row r="17" spans="1:39" x14ac:dyDescent="0.25">
      <c r="A17" s="10">
        <v>11</v>
      </c>
      <c r="B17" s="7">
        <v>613421.5</v>
      </c>
      <c r="D17" s="10">
        <v>2002</v>
      </c>
      <c r="E17" s="8">
        <v>596122</v>
      </c>
      <c r="F17" s="7">
        <v>3985.95</v>
      </c>
      <c r="G17" s="2">
        <v>21285.45</v>
      </c>
      <c r="V17" s="5">
        <f t="shared" si="0"/>
        <v>-596122</v>
      </c>
      <c r="W17" s="6">
        <f t="shared" si="1"/>
        <v>-613421.5</v>
      </c>
      <c r="X17" s="6"/>
      <c r="Y17" s="6">
        <f t="shared" si="2"/>
        <v>-617407.44999999995</v>
      </c>
      <c r="Z17" s="6">
        <f t="shared" si="3"/>
        <v>-617407.44999999995</v>
      </c>
      <c r="AA17" s="6">
        <f t="shared" si="7"/>
        <v>-613421.5</v>
      </c>
      <c r="AB17" s="6">
        <f t="shared" si="8"/>
        <v>0</v>
      </c>
      <c r="AC17" s="6">
        <f t="shared" si="9"/>
        <v>0</v>
      </c>
      <c r="AD17" s="6"/>
      <c r="AE17" s="6">
        <f t="shared" si="4"/>
        <v>0</v>
      </c>
      <c r="AF17" s="6">
        <f t="shared" si="5"/>
        <v>0</v>
      </c>
      <c r="AG17" s="6">
        <f t="shared" si="6"/>
        <v>0</v>
      </c>
      <c r="AI17" s="23"/>
      <c r="AJ17" s="21"/>
      <c r="AK17" s="21"/>
      <c r="AL17" s="21"/>
      <c r="AM17" s="27"/>
    </row>
    <row r="18" spans="1:39" x14ac:dyDescent="0.25">
      <c r="A18" s="10">
        <v>12</v>
      </c>
      <c r="B18" s="7">
        <v>616276.5</v>
      </c>
      <c r="D18" s="10">
        <v>2001</v>
      </c>
      <c r="E18" s="8">
        <v>594634</v>
      </c>
      <c r="F18" s="7">
        <v>4151.3900000000012</v>
      </c>
      <c r="G18" s="2">
        <v>25793.89</v>
      </c>
      <c r="V18" s="5">
        <f t="shared" si="0"/>
        <v>-594634</v>
      </c>
      <c r="W18" s="6">
        <f t="shared" si="1"/>
        <v>-616276.5</v>
      </c>
      <c r="X18" s="6"/>
      <c r="Y18" s="6">
        <f t="shared" si="2"/>
        <v>-620427.89</v>
      </c>
      <c r="Z18" s="6">
        <f t="shared" si="3"/>
        <v>-620427.89</v>
      </c>
      <c r="AA18" s="6">
        <f t="shared" si="7"/>
        <v>-616276.5</v>
      </c>
      <c r="AB18" s="6">
        <f t="shared" si="8"/>
        <v>0</v>
      </c>
      <c r="AC18" s="6">
        <f t="shared" si="9"/>
        <v>0</v>
      </c>
      <c r="AD18" s="6"/>
      <c r="AE18" s="6">
        <f t="shared" si="4"/>
        <v>0</v>
      </c>
      <c r="AF18" s="6">
        <f t="shared" si="5"/>
        <v>0</v>
      </c>
      <c r="AG18" s="6">
        <f t="shared" si="6"/>
        <v>0</v>
      </c>
      <c r="AI18" s="23"/>
      <c r="AJ18" s="21"/>
      <c r="AK18" s="21"/>
      <c r="AL18" s="21"/>
      <c r="AM18" s="27"/>
    </row>
    <row r="19" spans="1:39" x14ac:dyDescent="0.25">
      <c r="A19" s="10">
        <v>13</v>
      </c>
      <c r="B19" s="7">
        <v>632549.5</v>
      </c>
      <c r="D19" s="10">
        <v>2000</v>
      </c>
      <c r="E19" s="8">
        <v>604441</v>
      </c>
      <c r="F19" s="7">
        <v>4385.6099999999997</v>
      </c>
      <c r="G19" s="2">
        <v>32494.11</v>
      </c>
      <c r="V19" s="5">
        <f t="shared" si="0"/>
        <v>-604441</v>
      </c>
      <c r="W19" s="6">
        <f t="shared" si="1"/>
        <v>-632549.5</v>
      </c>
      <c r="X19" s="6"/>
      <c r="Y19" s="6">
        <f t="shared" si="2"/>
        <v>-636935.11</v>
      </c>
      <c r="Z19" s="6">
        <f t="shared" si="3"/>
        <v>-636935.11</v>
      </c>
      <c r="AA19" s="6">
        <f t="shared" si="7"/>
        <v>-632549.5</v>
      </c>
      <c r="AB19" s="6">
        <f t="shared" si="8"/>
        <v>0</v>
      </c>
      <c r="AC19" s="6">
        <f t="shared" si="9"/>
        <v>0</v>
      </c>
      <c r="AD19" s="6"/>
      <c r="AE19" s="6">
        <f t="shared" si="4"/>
        <v>0</v>
      </c>
      <c r="AF19" s="6">
        <f t="shared" si="5"/>
        <v>0</v>
      </c>
      <c r="AG19" s="6">
        <f t="shared" si="6"/>
        <v>0</v>
      </c>
      <c r="AI19" s="23"/>
      <c r="AJ19" s="21"/>
      <c r="AK19" s="21"/>
      <c r="AL19" s="21"/>
      <c r="AM19" s="27"/>
    </row>
    <row r="20" spans="1:39" x14ac:dyDescent="0.25">
      <c r="A20" s="10">
        <v>14</v>
      </c>
      <c r="B20" s="7">
        <v>650798</v>
      </c>
      <c r="D20" s="10">
        <v>1999</v>
      </c>
      <c r="E20" s="8">
        <v>621872</v>
      </c>
      <c r="F20" s="7">
        <v>4725.04</v>
      </c>
      <c r="G20" s="2">
        <v>33651.040000000001</v>
      </c>
      <c r="V20" s="5">
        <f t="shared" si="0"/>
        <v>-621872</v>
      </c>
      <c r="W20" s="6">
        <f t="shared" si="1"/>
        <v>-650798</v>
      </c>
      <c r="X20" s="6"/>
      <c r="Y20" s="6">
        <f t="shared" si="2"/>
        <v>-655523.04</v>
      </c>
      <c r="Z20" s="6">
        <f t="shared" si="3"/>
        <v>-655523.04</v>
      </c>
      <c r="AA20" s="6">
        <f t="shared" si="7"/>
        <v>-650798</v>
      </c>
      <c r="AB20" s="6">
        <f t="shared" si="8"/>
        <v>0</v>
      </c>
      <c r="AC20" s="6">
        <f t="shared" si="9"/>
        <v>0</v>
      </c>
      <c r="AD20" s="6"/>
      <c r="AE20" s="6">
        <f t="shared" si="4"/>
        <v>0</v>
      </c>
      <c r="AF20" s="6">
        <f t="shared" si="5"/>
        <v>0</v>
      </c>
      <c r="AG20" s="6">
        <f t="shared" si="6"/>
        <v>0</v>
      </c>
      <c r="AI20" s="23"/>
      <c r="AJ20" s="21"/>
      <c r="AK20" s="21"/>
      <c r="AL20" s="21"/>
      <c r="AM20" s="27"/>
    </row>
    <row r="21" spans="1:39" x14ac:dyDescent="0.25">
      <c r="A21" s="10">
        <v>15</v>
      </c>
      <c r="B21" s="7">
        <v>665073</v>
      </c>
      <c r="D21" s="10">
        <v>1998</v>
      </c>
      <c r="E21" s="8">
        <v>635901</v>
      </c>
      <c r="F21" s="7">
        <v>4921.6800000000012</v>
      </c>
      <c r="G21" s="2">
        <v>34093.68</v>
      </c>
      <c r="V21" s="5">
        <f t="shared" si="0"/>
        <v>-635901</v>
      </c>
      <c r="W21" s="6">
        <f t="shared" si="1"/>
        <v>-665073</v>
      </c>
      <c r="X21" s="6"/>
      <c r="Y21" s="6">
        <f t="shared" si="2"/>
        <v>-669994.68000000005</v>
      </c>
      <c r="Z21" s="6">
        <f t="shared" si="3"/>
        <v>-669994.68000000005</v>
      </c>
      <c r="AA21" s="6">
        <f t="shared" si="7"/>
        <v>-665073</v>
      </c>
      <c r="AB21" s="6">
        <f t="shared" si="8"/>
        <v>0</v>
      </c>
      <c r="AC21" s="6">
        <f t="shared" si="9"/>
        <v>0</v>
      </c>
      <c r="AD21" s="6"/>
      <c r="AE21" s="6">
        <f t="shared" si="4"/>
        <v>0</v>
      </c>
      <c r="AF21" s="6">
        <f t="shared" si="5"/>
        <v>0</v>
      </c>
      <c r="AG21" s="6">
        <f t="shared" si="6"/>
        <v>0</v>
      </c>
      <c r="AI21" s="23"/>
      <c r="AJ21" s="21"/>
      <c r="AK21" s="21"/>
      <c r="AL21" s="21"/>
      <c r="AM21" s="27"/>
    </row>
    <row r="22" spans="1:39" x14ac:dyDescent="0.25">
      <c r="A22" s="10">
        <v>16</v>
      </c>
      <c r="B22" s="7">
        <v>678619.5</v>
      </c>
      <c r="D22" s="10">
        <v>1997</v>
      </c>
      <c r="E22" s="8">
        <v>643095</v>
      </c>
      <c r="F22" s="7">
        <v>5270.6199999999963</v>
      </c>
      <c r="G22" s="2">
        <v>40795.119999999995</v>
      </c>
      <c r="V22" s="5">
        <f t="shared" si="0"/>
        <v>-643095</v>
      </c>
      <c r="W22" s="6">
        <f t="shared" si="1"/>
        <v>-678619.5</v>
      </c>
      <c r="X22" s="6"/>
      <c r="Y22" s="6">
        <f t="shared" si="2"/>
        <v>-683890.12</v>
      </c>
      <c r="Z22" s="6">
        <f t="shared" si="3"/>
        <v>-683890.12</v>
      </c>
      <c r="AA22" s="6">
        <f t="shared" si="7"/>
        <v>-678619.5</v>
      </c>
      <c r="AB22" s="6">
        <f t="shared" si="8"/>
        <v>0</v>
      </c>
      <c r="AC22" s="6">
        <f t="shared" si="9"/>
        <v>0</v>
      </c>
      <c r="AD22" s="6"/>
      <c r="AE22" s="6">
        <f t="shared" si="4"/>
        <v>0</v>
      </c>
      <c r="AF22" s="6">
        <f t="shared" si="5"/>
        <v>0</v>
      </c>
      <c r="AG22" s="6">
        <f t="shared" si="6"/>
        <v>0</v>
      </c>
      <c r="AI22" s="23"/>
      <c r="AJ22" s="21"/>
      <c r="AK22" s="21"/>
      <c r="AL22" s="21"/>
      <c r="AM22" s="27"/>
    </row>
    <row r="23" spans="1:39" x14ac:dyDescent="0.25">
      <c r="A23" s="10">
        <v>17</v>
      </c>
      <c r="B23" s="7">
        <v>688966.5</v>
      </c>
      <c r="D23" s="10">
        <v>1996</v>
      </c>
      <c r="E23" s="8">
        <v>649485</v>
      </c>
      <c r="F23" s="7">
        <v>5604.9000000000005</v>
      </c>
      <c r="G23" s="2">
        <v>45086.400000000001</v>
      </c>
      <c r="V23" s="5">
        <f t="shared" si="0"/>
        <v>-649485</v>
      </c>
      <c r="W23" s="6">
        <f t="shared" si="1"/>
        <v>-688966.5</v>
      </c>
      <c r="X23" s="6"/>
      <c r="Y23" s="6">
        <f t="shared" si="2"/>
        <v>-694571.4</v>
      </c>
      <c r="Z23" s="6">
        <f t="shared" si="3"/>
        <v>-694571.4</v>
      </c>
      <c r="AA23" s="6">
        <f t="shared" si="7"/>
        <v>-688966.5</v>
      </c>
      <c r="AB23" s="6">
        <f t="shared" si="8"/>
        <v>0</v>
      </c>
      <c r="AC23" s="6">
        <f t="shared" si="9"/>
        <v>0</v>
      </c>
      <c r="AD23" s="6"/>
      <c r="AE23" s="6">
        <f t="shared" si="4"/>
        <v>0</v>
      </c>
      <c r="AF23" s="6">
        <f t="shared" si="5"/>
        <v>0</v>
      </c>
      <c r="AG23" s="6">
        <f t="shared" si="6"/>
        <v>0</v>
      </c>
      <c r="AI23" s="23"/>
      <c r="AJ23" s="21"/>
      <c r="AK23" s="21"/>
      <c r="AL23" s="21"/>
      <c r="AM23" s="27"/>
    </row>
    <row r="24" spans="1:39" x14ac:dyDescent="0.25">
      <c r="A24" s="10">
        <v>18</v>
      </c>
      <c r="B24" s="7">
        <v>690779</v>
      </c>
      <c r="D24" s="10">
        <v>1995</v>
      </c>
      <c r="E24" s="8">
        <v>648138</v>
      </c>
      <c r="F24" s="7">
        <v>5829.9200000000046</v>
      </c>
      <c r="G24" s="2">
        <v>48470.920000000006</v>
      </c>
      <c r="V24" s="5">
        <f t="shared" si="0"/>
        <v>-648138</v>
      </c>
      <c r="W24" s="6">
        <f t="shared" si="1"/>
        <v>-690779</v>
      </c>
      <c r="X24" s="6"/>
      <c r="Y24" s="6">
        <f t="shared" si="2"/>
        <v>-696608.92</v>
      </c>
      <c r="Z24" s="6">
        <f t="shared" si="3"/>
        <v>-696608.92</v>
      </c>
      <c r="AA24" s="6">
        <f t="shared" si="7"/>
        <v>-690779</v>
      </c>
      <c r="AB24" s="6">
        <f t="shared" si="8"/>
        <v>0</v>
      </c>
      <c r="AC24" s="6">
        <f t="shared" si="9"/>
        <v>0</v>
      </c>
      <c r="AD24" s="6"/>
      <c r="AE24" s="6">
        <f t="shared" si="4"/>
        <v>0</v>
      </c>
      <c r="AF24" s="6">
        <f t="shared" si="5"/>
        <v>0</v>
      </c>
      <c r="AG24" s="6">
        <f t="shared" si="6"/>
        <v>0</v>
      </c>
      <c r="AI24" s="23"/>
      <c r="AJ24" s="21"/>
      <c r="AK24" s="21"/>
      <c r="AL24" s="21"/>
      <c r="AM24" s="27"/>
    </row>
    <row r="25" spans="1:39" x14ac:dyDescent="0.25">
      <c r="A25" s="10">
        <v>19</v>
      </c>
      <c r="B25" s="7">
        <v>709609</v>
      </c>
      <c r="D25" s="10">
        <v>1994</v>
      </c>
      <c r="E25" s="8">
        <v>664726</v>
      </c>
      <c r="F25" s="7">
        <v>6334.4299999999976</v>
      </c>
      <c r="G25" s="2">
        <v>51217.43</v>
      </c>
      <c r="V25" s="5">
        <f t="shared" si="0"/>
        <v>-664726</v>
      </c>
      <c r="W25" s="6">
        <f t="shared" si="1"/>
        <v>-709609</v>
      </c>
      <c r="X25" s="6"/>
      <c r="Y25" s="6">
        <f t="shared" si="2"/>
        <v>-715943.43</v>
      </c>
      <c r="Z25" s="6">
        <f t="shared" si="3"/>
        <v>-715943.43</v>
      </c>
      <c r="AA25" s="6">
        <f t="shared" si="7"/>
        <v>-709609</v>
      </c>
      <c r="AB25" s="6">
        <f t="shared" si="8"/>
        <v>0</v>
      </c>
      <c r="AC25" s="6">
        <f t="shared" si="9"/>
        <v>0</v>
      </c>
      <c r="AD25" s="6"/>
      <c r="AE25" s="6">
        <f t="shared" si="4"/>
        <v>0</v>
      </c>
      <c r="AF25" s="6">
        <f t="shared" si="5"/>
        <v>0</v>
      </c>
      <c r="AG25" s="6">
        <f t="shared" si="6"/>
        <v>0</v>
      </c>
      <c r="AI25" s="23"/>
      <c r="AJ25" s="21"/>
      <c r="AK25" s="21"/>
      <c r="AL25" s="21"/>
      <c r="AM25" s="27"/>
    </row>
    <row r="26" spans="1:39" x14ac:dyDescent="0.25">
      <c r="A26" s="10">
        <v>20</v>
      </c>
      <c r="B26" s="7">
        <v>730925</v>
      </c>
      <c r="D26" s="10">
        <v>1993</v>
      </c>
      <c r="E26" s="8">
        <v>673467</v>
      </c>
      <c r="F26" s="7">
        <v>6769.1400000000031</v>
      </c>
      <c r="G26" s="2">
        <v>64227.14</v>
      </c>
      <c r="V26" s="5">
        <f t="shared" si="0"/>
        <v>-673467</v>
      </c>
      <c r="W26" s="6">
        <f t="shared" si="1"/>
        <v>-730925</v>
      </c>
      <c r="X26" s="6"/>
      <c r="Y26" s="6">
        <f t="shared" si="2"/>
        <v>-737694.14</v>
      </c>
      <c r="Z26" s="6">
        <f t="shared" si="3"/>
        <v>-737694.14</v>
      </c>
      <c r="AA26" s="6">
        <f t="shared" si="7"/>
        <v>-730925</v>
      </c>
      <c r="AB26" s="6">
        <f t="shared" si="8"/>
        <v>0</v>
      </c>
      <c r="AC26" s="6">
        <f t="shared" si="9"/>
        <v>0</v>
      </c>
      <c r="AD26" s="6"/>
      <c r="AE26" s="6">
        <f t="shared" si="4"/>
        <v>0</v>
      </c>
      <c r="AF26" s="6">
        <f t="shared" si="5"/>
        <v>0</v>
      </c>
      <c r="AG26" s="6">
        <f t="shared" si="6"/>
        <v>0</v>
      </c>
      <c r="AI26" s="23"/>
      <c r="AJ26" s="21"/>
      <c r="AK26" s="21"/>
      <c r="AL26" s="21"/>
      <c r="AM26" s="27"/>
    </row>
    <row r="27" spans="1:39" x14ac:dyDescent="0.25">
      <c r="A27" s="10">
        <v>21</v>
      </c>
      <c r="B27" s="7">
        <v>748892</v>
      </c>
      <c r="D27" s="10">
        <v>1992</v>
      </c>
      <c r="E27" s="8">
        <v>689656</v>
      </c>
      <c r="F27" s="7">
        <v>7486.5599999999968</v>
      </c>
      <c r="G27" s="2">
        <v>66722.559999999998</v>
      </c>
      <c r="V27" s="5">
        <f t="shared" si="0"/>
        <v>-689656</v>
      </c>
      <c r="W27" s="6">
        <f t="shared" si="1"/>
        <v>-748892</v>
      </c>
      <c r="X27" s="6"/>
      <c r="Y27" s="6">
        <f t="shared" si="2"/>
        <v>-756378.56</v>
      </c>
      <c r="Z27" s="6">
        <f t="shared" si="3"/>
        <v>-756378.56</v>
      </c>
      <c r="AA27" s="6">
        <f t="shared" si="7"/>
        <v>-748892</v>
      </c>
      <c r="AB27" s="6">
        <f t="shared" si="8"/>
        <v>0</v>
      </c>
      <c r="AC27" s="6">
        <f t="shared" si="9"/>
        <v>0</v>
      </c>
      <c r="AD27" s="6"/>
      <c r="AE27" s="6">
        <f t="shared" si="4"/>
        <v>0</v>
      </c>
      <c r="AF27" s="6">
        <f t="shared" si="5"/>
        <v>0</v>
      </c>
      <c r="AG27" s="6">
        <f t="shared" si="6"/>
        <v>0</v>
      </c>
      <c r="AI27" s="23"/>
      <c r="AJ27" s="21"/>
      <c r="AK27" s="21"/>
      <c r="AL27" s="21"/>
      <c r="AM27" s="27"/>
    </row>
    <row r="28" spans="1:39" x14ac:dyDescent="0.25">
      <c r="A28" s="10">
        <v>22</v>
      </c>
      <c r="B28" s="7">
        <v>776714.5</v>
      </c>
      <c r="D28" s="10">
        <v>1991</v>
      </c>
      <c r="E28" s="8">
        <v>699217</v>
      </c>
      <c r="F28" s="7">
        <v>8502.760000000002</v>
      </c>
      <c r="G28" s="2">
        <v>86000.260000000009</v>
      </c>
      <c r="V28" s="5">
        <f t="shared" si="0"/>
        <v>-699217</v>
      </c>
      <c r="W28" s="6">
        <f t="shared" si="1"/>
        <v>-776714.5</v>
      </c>
      <c r="X28" s="6"/>
      <c r="Y28" s="6">
        <f t="shared" si="2"/>
        <v>-785217.26</v>
      </c>
      <c r="Z28" s="6">
        <f t="shared" si="3"/>
        <v>-785217.26</v>
      </c>
      <c r="AA28" s="6">
        <f t="shared" si="7"/>
        <v>-776714.5</v>
      </c>
      <c r="AB28" s="6">
        <f t="shared" si="8"/>
        <v>0</v>
      </c>
      <c r="AC28" s="6">
        <f t="shared" si="9"/>
        <v>0</v>
      </c>
      <c r="AD28" s="6"/>
      <c r="AE28" s="6">
        <f t="shared" si="4"/>
        <v>0</v>
      </c>
      <c r="AF28" s="6">
        <f t="shared" si="5"/>
        <v>0</v>
      </c>
      <c r="AG28" s="6">
        <f t="shared" si="6"/>
        <v>0</v>
      </c>
      <c r="AI28" s="23"/>
      <c r="AJ28" s="21"/>
      <c r="AK28" s="21"/>
      <c r="AL28" s="21"/>
      <c r="AM28" s="27"/>
    </row>
    <row r="29" spans="1:39" x14ac:dyDescent="0.25">
      <c r="A29" s="10">
        <v>23</v>
      </c>
      <c r="B29" s="7">
        <v>786826.5</v>
      </c>
      <c r="D29" s="10">
        <v>1990</v>
      </c>
      <c r="E29" s="8">
        <v>706140</v>
      </c>
      <c r="F29" s="7">
        <v>9387.43</v>
      </c>
      <c r="G29" s="2">
        <v>90073.93</v>
      </c>
      <c r="V29" s="5">
        <f t="shared" si="0"/>
        <v>-706140</v>
      </c>
      <c r="W29" s="6">
        <f t="shared" si="1"/>
        <v>-786826.5</v>
      </c>
      <c r="X29" s="6"/>
      <c r="Y29" s="6">
        <f t="shared" si="2"/>
        <v>-796213.92999999993</v>
      </c>
      <c r="Z29" s="6">
        <f t="shared" si="3"/>
        <v>-796213.92999999993</v>
      </c>
      <c r="AA29" s="6">
        <f t="shared" si="7"/>
        <v>-786826.5</v>
      </c>
      <c r="AB29" s="6">
        <f t="shared" si="8"/>
        <v>0</v>
      </c>
      <c r="AC29" s="6">
        <f t="shared" si="9"/>
        <v>0</v>
      </c>
      <c r="AD29" s="6"/>
      <c r="AE29" s="6">
        <f t="shared" si="4"/>
        <v>0</v>
      </c>
      <c r="AF29" s="6">
        <f t="shared" si="5"/>
        <v>0</v>
      </c>
      <c r="AG29" s="6">
        <f t="shared" si="6"/>
        <v>0</v>
      </c>
      <c r="AI29" s="23"/>
      <c r="AJ29" s="21"/>
      <c r="AK29" s="21"/>
      <c r="AL29" s="21"/>
      <c r="AM29" s="27"/>
    </row>
    <row r="30" spans="1:39" x14ac:dyDescent="0.25">
      <c r="A30" s="10">
        <v>24</v>
      </c>
      <c r="B30" s="7">
        <v>779498.5</v>
      </c>
      <c r="D30" s="10">
        <v>1989</v>
      </c>
      <c r="E30" s="8">
        <v>687725</v>
      </c>
      <c r="F30" s="7">
        <v>10009.760000000004</v>
      </c>
      <c r="G30" s="2">
        <v>101783.26000000001</v>
      </c>
      <c r="V30" s="5">
        <f t="shared" si="0"/>
        <v>-687725</v>
      </c>
      <c r="W30" s="6">
        <f t="shared" si="1"/>
        <v>-779498.5</v>
      </c>
      <c r="X30" s="6"/>
      <c r="Y30" s="6">
        <f t="shared" si="2"/>
        <v>-789508.26</v>
      </c>
      <c r="Z30" s="6">
        <f t="shared" si="3"/>
        <v>-789508.26</v>
      </c>
      <c r="AA30" s="6">
        <f t="shared" si="7"/>
        <v>-779498.5</v>
      </c>
      <c r="AB30" s="6">
        <f t="shared" si="8"/>
        <v>0</v>
      </c>
      <c r="AC30" s="6">
        <f t="shared" si="9"/>
        <v>0</v>
      </c>
      <c r="AD30" s="6"/>
      <c r="AE30" s="6">
        <f t="shared" si="4"/>
        <v>0</v>
      </c>
      <c r="AF30" s="6">
        <f t="shared" si="5"/>
        <v>0</v>
      </c>
      <c r="AG30" s="6">
        <f t="shared" si="6"/>
        <v>0</v>
      </c>
      <c r="AI30" s="23"/>
      <c r="AJ30" s="21"/>
      <c r="AK30" s="21"/>
      <c r="AL30" s="21"/>
      <c r="AM30" s="27"/>
    </row>
    <row r="31" spans="1:39" x14ac:dyDescent="0.25">
      <c r="A31" s="10">
        <v>25</v>
      </c>
      <c r="B31" s="7">
        <v>781535.5</v>
      </c>
      <c r="D31" s="10">
        <v>1988</v>
      </c>
      <c r="E31" s="8">
        <v>693577</v>
      </c>
      <c r="F31" s="7">
        <v>11017.279999999993</v>
      </c>
      <c r="G31" s="2">
        <v>98975.78</v>
      </c>
      <c r="V31" s="5">
        <f t="shared" si="0"/>
        <v>-693577</v>
      </c>
      <c r="W31" s="6">
        <f t="shared" si="1"/>
        <v>-781535.5</v>
      </c>
      <c r="X31" s="6"/>
      <c r="Y31" s="6">
        <f t="shared" si="2"/>
        <v>-792552.78</v>
      </c>
      <c r="Z31" s="6">
        <f t="shared" si="3"/>
        <v>-792552.78</v>
      </c>
      <c r="AA31" s="6">
        <f t="shared" si="7"/>
        <v>-781535.5</v>
      </c>
      <c r="AB31" s="6">
        <f t="shared" si="8"/>
        <v>0</v>
      </c>
      <c r="AC31" s="6">
        <f t="shared" si="9"/>
        <v>0</v>
      </c>
      <c r="AD31" s="6"/>
      <c r="AE31" s="6">
        <f t="shared" si="4"/>
        <v>0</v>
      </c>
      <c r="AF31" s="6">
        <f t="shared" si="5"/>
        <v>0</v>
      </c>
      <c r="AG31" s="6">
        <f t="shared" si="6"/>
        <v>0</v>
      </c>
      <c r="AI31" s="23"/>
      <c r="AJ31" s="21"/>
      <c r="AK31" s="21"/>
      <c r="AL31" s="21"/>
      <c r="AM31" s="27"/>
    </row>
    <row r="32" spans="1:39" x14ac:dyDescent="0.25">
      <c r="A32" s="10">
        <v>26</v>
      </c>
      <c r="B32" s="7">
        <v>778332.5</v>
      </c>
      <c r="D32" s="10">
        <v>1987</v>
      </c>
      <c r="E32" s="8">
        <v>681511</v>
      </c>
      <c r="F32" s="7">
        <v>11445.690000000004</v>
      </c>
      <c r="G32" s="2">
        <v>108267.19</v>
      </c>
      <c r="V32" s="5">
        <f t="shared" si="0"/>
        <v>-681511</v>
      </c>
      <c r="W32" s="6">
        <f t="shared" si="1"/>
        <v>-778332.5</v>
      </c>
      <c r="X32" s="6"/>
      <c r="Y32" s="6">
        <f t="shared" si="2"/>
        <v>-789778.19</v>
      </c>
      <c r="Z32" s="6">
        <f t="shared" si="3"/>
        <v>-789778.19</v>
      </c>
      <c r="AA32" s="6">
        <f t="shared" si="7"/>
        <v>-778332.5</v>
      </c>
      <c r="AB32" s="6">
        <f t="shared" si="8"/>
        <v>0</v>
      </c>
      <c r="AC32" s="6">
        <f t="shared" si="9"/>
        <v>0</v>
      </c>
      <c r="AD32" s="6"/>
      <c r="AE32" s="6">
        <f t="shared" si="4"/>
        <v>0</v>
      </c>
      <c r="AF32" s="6">
        <f t="shared" si="5"/>
        <v>0</v>
      </c>
      <c r="AG32" s="6">
        <f t="shared" si="6"/>
        <v>0</v>
      </c>
      <c r="AI32" s="23"/>
      <c r="AJ32" s="21"/>
      <c r="AK32" s="21"/>
      <c r="AL32" s="21"/>
      <c r="AM32" s="27"/>
    </row>
    <row r="33" spans="1:39" x14ac:dyDescent="0.25">
      <c r="A33" s="10">
        <v>27</v>
      </c>
      <c r="B33" s="7">
        <v>774894</v>
      </c>
      <c r="D33" s="10">
        <v>1986</v>
      </c>
      <c r="E33" s="8">
        <v>661018</v>
      </c>
      <c r="F33" s="7">
        <v>11849.640000000001</v>
      </c>
      <c r="G33" s="2">
        <v>125725.64</v>
      </c>
      <c r="V33" s="5">
        <f t="shared" si="0"/>
        <v>-661018</v>
      </c>
      <c r="W33" s="6">
        <f t="shared" si="1"/>
        <v>-774894</v>
      </c>
      <c r="X33" s="6"/>
      <c r="Y33" s="6">
        <f t="shared" si="2"/>
        <v>-786743.64</v>
      </c>
      <c r="Z33" s="6">
        <f t="shared" si="3"/>
        <v>-786743.64</v>
      </c>
      <c r="AA33" s="6">
        <f t="shared" si="7"/>
        <v>-774894</v>
      </c>
      <c r="AB33" s="6">
        <f t="shared" si="8"/>
        <v>0</v>
      </c>
      <c r="AC33" s="6">
        <f t="shared" si="9"/>
        <v>0</v>
      </c>
      <c r="AD33" s="6"/>
      <c r="AE33" s="6">
        <f t="shared" si="4"/>
        <v>0</v>
      </c>
      <c r="AF33" s="6">
        <f t="shared" si="5"/>
        <v>0</v>
      </c>
      <c r="AG33" s="6">
        <f t="shared" si="6"/>
        <v>0</v>
      </c>
      <c r="AI33" s="23"/>
      <c r="AJ33" s="21"/>
      <c r="AK33" s="21"/>
      <c r="AL33" s="21"/>
      <c r="AM33" s="27"/>
    </row>
    <row r="34" spans="1:39" x14ac:dyDescent="0.25">
      <c r="A34" s="10">
        <v>28</v>
      </c>
      <c r="B34" s="7">
        <v>781559</v>
      </c>
      <c r="D34" s="10">
        <v>1985</v>
      </c>
      <c r="E34" s="8">
        <v>656417</v>
      </c>
      <c r="F34" s="7">
        <v>12296.599999999999</v>
      </c>
      <c r="G34" s="2">
        <v>137438.6</v>
      </c>
      <c r="V34" s="5">
        <f t="shared" si="0"/>
        <v>-656417</v>
      </c>
      <c r="W34" s="6">
        <f t="shared" si="1"/>
        <v>-781559</v>
      </c>
      <c r="X34" s="6"/>
      <c r="Y34" s="6">
        <f t="shared" si="2"/>
        <v>-793855.6</v>
      </c>
      <c r="Z34" s="6">
        <f t="shared" si="3"/>
        <v>-793855.6</v>
      </c>
      <c r="AA34" s="6">
        <f t="shared" si="7"/>
        <v>-781559</v>
      </c>
      <c r="AB34" s="6">
        <f t="shared" si="8"/>
        <v>0</v>
      </c>
      <c r="AC34" s="6">
        <f t="shared" si="9"/>
        <v>0</v>
      </c>
      <c r="AD34" s="6"/>
      <c r="AE34" s="6">
        <f t="shared" si="4"/>
        <v>0</v>
      </c>
      <c r="AF34" s="6">
        <f t="shared" si="5"/>
        <v>0</v>
      </c>
      <c r="AG34" s="6">
        <f t="shared" si="6"/>
        <v>0</v>
      </c>
      <c r="AI34" s="23"/>
      <c r="AJ34" s="21"/>
      <c r="AK34" s="21"/>
      <c r="AL34" s="21"/>
      <c r="AM34" s="27"/>
    </row>
    <row r="35" spans="1:39" x14ac:dyDescent="0.25">
      <c r="A35" s="10">
        <v>29</v>
      </c>
      <c r="B35" s="7">
        <v>775996</v>
      </c>
      <c r="D35" s="10">
        <v>1984</v>
      </c>
      <c r="E35" s="8">
        <v>636818</v>
      </c>
      <c r="F35" s="7">
        <v>12492.320000000003</v>
      </c>
      <c r="G35" s="2">
        <v>151670.32</v>
      </c>
      <c r="V35" s="5">
        <f t="shared" si="0"/>
        <v>-636818</v>
      </c>
      <c r="W35" s="6">
        <f t="shared" si="1"/>
        <v>-775996</v>
      </c>
      <c r="X35" s="6"/>
      <c r="Y35" s="6">
        <f t="shared" si="2"/>
        <v>-788488.32000000007</v>
      </c>
      <c r="Z35" s="6">
        <f t="shared" si="3"/>
        <v>-788488.32000000007</v>
      </c>
      <c r="AA35" s="6">
        <f t="shared" si="7"/>
        <v>-775996</v>
      </c>
      <c r="AB35" s="6">
        <f t="shared" si="8"/>
        <v>0</v>
      </c>
      <c r="AC35" s="6">
        <f t="shared" si="9"/>
        <v>0</v>
      </c>
      <c r="AD35" s="6"/>
      <c r="AE35" s="6">
        <f t="shared" si="4"/>
        <v>0</v>
      </c>
      <c r="AF35" s="6">
        <f t="shared" si="5"/>
        <v>0</v>
      </c>
      <c r="AG35" s="6">
        <f t="shared" si="6"/>
        <v>0</v>
      </c>
      <c r="AI35" s="23"/>
      <c r="AJ35" s="21"/>
      <c r="AK35" s="21"/>
      <c r="AL35" s="21"/>
      <c r="AM35" s="27"/>
    </row>
    <row r="36" spans="1:39" x14ac:dyDescent="0.25">
      <c r="A36" s="10">
        <v>30</v>
      </c>
      <c r="B36" s="7">
        <v>771296</v>
      </c>
      <c r="D36" s="10">
        <v>1983</v>
      </c>
      <c r="E36" s="8">
        <v>629134</v>
      </c>
      <c r="F36" s="7">
        <v>13289.519999999997</v>
      </c>
      <c r="G36" s="2">
        <v>155451.51999999999</v>
      </c>
      <c r="V36" s="5">
        <f t="shared" si="0"/>
        <v>-629134</v>
      </c>
      <c r="W36" s="6">
        <f t="shared" si="1"/>
        <v>-771296</v>
      </c>
      <c r="X36" s="6"/>
      <c r="Y36" s="6">
        <f t="shared" si="2"/>
        <v>-784585.52</v>
      </c>
      <c r="Z36" s="6">
        <f t="shared" si="3"/>
        <v>-784585.52</v>
      </c>
      <c r="AA36" s="6">
        <f t="shared" si="7"/>
        <v>-771296</v>
      </c>
      <c r="AB36" s="6">
        <f t="shared" si="8"/>
        <v>0</v>
      </c>
      <c r="AC36" s="6">
        <f t="shared" si="9"/>
        <v>0</v>
      </c>
      <c r="AD36" s="6"/>
      <c r="AE36" s="6">
        <f t="shared" si="4"/>
        <v>0</v>
      </c>
      <c r="AF36" s="6">
        <f t="shared" si="5"/>
        <v>0</v>
      </c>
      <c r="AG36" s="6">
        <f t="shared" si="6"/>
        <v>0</v>
      </c>
      <c r="AI36" s="23"/>
      <c r="AJ36" s="21"/>
      <c r="AK36" s="21"/>
      <c r="AL36" s="21"/>
      <c r="AM36" s="27"/>
    </row>
    <row r="37" spans="1:39" x14ac:dyDescent="0.25">
      <c r="A37" s="10">
        <v>31</v>
      </c>
      <c r="B37" s="7">
        <v>775048.5</v>
      </c>
      <c r="D37" s="10">
        <v>1982</v>
      </c>
      <c r="E37" s="8">
        <v>625931</v>
      </c>
      <c r="F37" s="7">
        <v>14269.679999999995</v>
      </c>
      <c r="G37" s="2">
        <v>163387.18</v>
      </c>
      <c r="V37" s="5">
        <f t="shared" si="0"/>
        <v>-625931</v>
      </c>
      <c r="W37" s="6">
        <f t="shared" si="1"/>
        <v>-775048.5</v>
      </c>
      <c r="X37" s="6"/>
      <c r="Y37" s="6">
        <f t="shared" si="2"/>
        <v>-789318.17999999993</v>
      </c>
      <c r="Z37" s="6">
        <f t="shared" si="3"/>
        <v>-789318.17999999993</v>
      </c>
      <c r="AA37" s="6">
        <f t="shared" si="7"/>
        <v>-775048.5</v>
      </c>
      <c r="AB37" s="6">
        <f t="shared" si="8"/>
        <v>0</v>
      </c>
      <c r="AC37" s="6">
        <f t="shared" si="9"/>
        <v>0</v>
      </c>
      <c r="AD37" s="6"/>
      <c r="AE37" s="6">
        <f t="shared" si="4"/>
        <v>0</v>
      </c>
      <c r="AF37" s="6">
        <f t="shared" si="5"/>
        <v>0</v>
      </c>
      <c r="AG37" s="6">
        <f t="shared" si="6"/>
        <v>0</v>
      </c>
      <c r="AI37" s="23"/>
      <c r="AJ37" s="21"/>
      <c r="AK37" s="21"/>
      <c r="AL37" s="21"/>
      <c r="AM37" s="27"/>
    </row>
    <row r="38" spans="1:39" x14ac:dyDescent="0.25">
      <c r="A38" s="10">
        <v>32</v>
      </c>
      <c r="B38" s="7">
        <v>778622</v>
      </c>
      <c r="D38" s="10">
        <v>1981</v>
      </c>
      <c r="E38" s="8">
        <v>634492</v>
      </c>
      <c r="F38" s="7">
        <v>15223.06</v>
      </c>
      <c r="G38" s="2">
        <v>159353.06</v>
      </c>
      <c r="V38" s="5">
        <f t="shared" si="0"/>
        <v>-634492</v>
      </c>
      <c r="W38" s="6">
        <f t="shared" si="1"/>
        <v>-778622</v>
      </c>
      <c r="X38" s="6"/>
      <c r="Y38" s="6">
        <f t="shared" si="2"/>
        <v>-793845.06</v>
      </c>
      <c r="Z38" s="6">
        <f t="shared" si="3"/>
        <v>-793845.06</v>
      </c>
      <c r="AA38" s="6">
        <f t="shared" si="7"/>
        <v>-778622</v>
      </c>
      <c r="AB38" s="6">
        <f t="shared" si="8"/>
        <v>0</v>
      </c>
      <c r="AC38" s="6">
        <f t="shared" si="9"/>
        <v>0</v>
      </c>
      <c r="AD38" s="6"/>
      <c r="AE38" s="6">
        <f t="shared" si="4"/>
        <v>0</v>
      </c>
      <c r="AF38" s="6">
        <f t="shared" si="5"/>
        <v>0</v>
      </c>
      <c r="AG38" s="6">
        <f t="shared" si="6"/>
        <v>0</v>
      </c>
      <c r="AI38" s="23"/>
      <c r="AJ38" s="21"/>
      <c r="AK38" s="21"/>
      <c r="AL38" s="21"/>
      <c r="AM38" s="27"/>
    </row>
    <row r="39" spans="1:39" x14ac:dyDescent="0.25">
      <c r="A39" s="10">
        <v>33</v>
      </c>
      <c r="B39" s="7">
        <v>783272.5</v>
      </c>
      <c r="D39" s="10">
        <v>1980</v>
      </c>
      <c r="E39" s="8">
        <v>656234</v>
      </c>
      <c r="F39" s="7">
        <v>16890.690000000006</v>
      </c>
      <c r="G39" s="2">
        <v>143929.19</v>
      </c>
      <c r="V39" s="5">
        <f t="shared" si="0"/>
        <v>-656234</v>
      </c>
      <c r="W39" s="6">
        <f t="shared" si="1"/>
        <v>-783272.5</v>
      </c>
      <c r="X39" s="6"/>
      <c r="Y39" s="6">
        <f t="shared" si="2"/>
        <v>-800163.19</v>
      </c>
      <c r="Z39" s="6">
        <f t="shared" si="3"/>
        <v>-800163.19</v>
      </c>
      <c r="AA39" s="6">
        <f t="shared" si="7"/>
        <v>-783272.5</v>
      </c>
      <c r="AB39" s="6">
        <f t="shared" si="8"/>
        <v>0</v>
      </c>
      <c r="AC39" s="6">
        <f t="shared" si="9"/>
        <v>0</v>
      </c>
      <c r="AD39" s="6"/>
      <c r="AE39" s="6">
        <f t="shared" si="4"/>
        <v>0</v>
      </c>
      <c r="AF39" s="6">
        <f t="shared" si="5"/>
        <v>0</v>
      </c>
      <c r="AG39" s="6">
        <f t="shared" si="6"/>
        <v>0</v>
      </c>
      <c r="AI39" s="23"/>
      <c r="AJ39" s="21"/>
      <c r="AK39" s="21"/>
      <c r="AL39" s="21"/>
      <c r="AM39" s="27"/>
    </row>
    <row r="40" spans="1:39" x14ac:dyDescent="0.25">
      <c r="A40" s="10">
        <v>34</v>
      </c>
      <c r="B40" s="7">
        <v>768172.5</v>
      </c>
      <c r="D40" s="10">
        <v>1979</v>
      </c>
      <c r="E40" s="8">
        <v>638028</v>
      </c>
      <c r="F40" s="7">
        <v>17682.810000000005</v>
      </c>
      <c r="G40" s="2">
        <v>147827.31</v>
      </c>
      <c r="V40" s="5">
        <f t="shared" si="0"/>
        <v>-638028</v>
      </c>
      <c r="W40" s="6">
        <f t="shared" si="1"/>
        <v>-768172.5</v>
      </c>
      <c r="X40" s="6"/>
      <c r="Y40" s="6">
        <f t="shared" si="2"/>
        <v>-785855.31</v>
      </c>
      <c r="Z40" s="6">
        <f t="shared" si="3"/>
        <v>-785855.31</v>
      </c>
      <c r="AA40" s="6">
        <f t="shared" si="7"/>
        <v>-768172.5</v>
      </c>
      <c r="AB40" s="6">
        <f t="shared" si="8"/>
        <v>0</v>
      </c>
      <c r="AC40" s="6">
        <f t="shared" si="9"/>
        <v>0</v>
      </c>
      <c r="AD40" s="6"/>
      <c r="AE40" s="6">
        <f t="shared" si="4"/>
        <v>0</v>
      </c>
      <c r="AF40" s="6">
        <f t="shared" si="5"/>
        <v>0</v>
      </c>
      <c r="AG40" s="6">
        <f t="shared" si="6"/>
        <v>0</v>
      </c>
      <c r="AI40" s="23"/>
      <c r="AJ40" s="21"/>
      <c r="AK40" s="21"/>
      <c r="AL40" s="21"/>
      <c r="AM40" s="27"/>
    </row>
    <row r="41" spans="1:39" x14ac:dyDescent="0.25">
      <c r="A41" s="10">
        <v>35</v>
      </c>
      <c r="B41" s="7">
        <v>726415</v>
      </c>
      <c r="D41" s="10">
        <v>1978</v>
      </c>
      <c r="E41" s="8">
        <v>596418</v>
      </c>
      <c r="F41" s="7">
        <v>17483.649999999998</v>
      </c>
      <c r="G41" s="2">
        <v>147480.65</v>
      </c>
      <c r="V41" s="5">
        <f t="shared" si="0"/>
        <v>-596418</v>
      </c>
      <c r="W41" s="6">
        <f t="shared" si="1"/>
        <v>-726415</v>
      </c>
      <c r="X41" s="6"/>
      <c r="Y41" s="6">
        <f t="shared" si="2"/>
        <v>-743898.65</v>
      </c>
      <c r="Z41" s="6">
        <f t="shared" si="3"/>
        <v>-743898.65</v>
      </c>
      <c r="AA41" s="6">
        <f t="shared" si="7"/>
        <v>-726415</v>
      </c>
      <c r="AB41" s="6">
        <f t="shared" si="8"/>
        <v>0</v>
      </c>
      <c r="AC41" s="6">
        <f t="shared" si="9"/>
        <v>0</v>
      </c>
      <c r="AD41" s="6"/>
      <c r="AE41" s="6">
        <f t="shared" si="4"/>
        <v>0</v>
      </c>
      <c r="AF41" s="6">
        <f t="shared" si="5"/>
        <v>0</v>
      </c>
      <c r="AG41" s="6">
        <f t="shared" si="6"/>
        <v>0</v>
      </c>
      <c r="AI41" s="23"/>
      <c r="AJ41" s="21"/>
      <c r="AK41" s="21"/>
      <c r="AL41" s="21"/>
      <c r="AM41" s="27"/>
    </row>
    <row r="42" spans="1:39" x14ac:dyDescent="0.25">
      <c r="A42" s="10">
        <v>36</v>
      </c>
      <c r="B42" s="7">
        <v>695792</v>
      </c>
      <c r="D42" s="10">
        <v>1977</v>
      </c>
      <c r="E42" s="8">
        <v>569259</v>
      </c>
      <c r="F42" s="7">
        <v>17680.389999999996</v>
      </c>
      <c r="G42" s="2">
        <v>144213.38999999998</v>
      </c>
      <c r="V42" s="5">
        <f t="shared" si="0"/>
        <v>-569259</v>
      </c>
      <c r="W42" s="6">
        <f t="shared" si="1"/>
        <v>-695792</v>
      </c>
      <c r="X42" s="6"/>
      <c r="Y42" s="6">
        <f t="shared" si="2"/>
        <v>-713472.39</v>
      </c>
      <c r="Z42" s="6">
        <f t="shared" si="3"/>
        <v>-713472.39</v>
      </c>
      <c r="AA42" s="6">
        <f t="shared" si="7"/>
        <v>-695792</v>
      </c>
      <c r="AB42" s="6">
        <f t="shared" si="8"/>
        <v>0</v>
      </c>
      <c r="AC42" s="6">
        <f t="shared" si="9"/>
        <v>0</v>
      </c>
      <c r="AD42" s="6"/>
      <c r="AE42" s="6">
        <f t="shared" si="4"/>
        <v>0</v>
      </c>
      <c r="AF42" s="6">
        <f t="shared" si="5"/>
        <v>0</v>
      </c>
      <c r="AG42" s="6">
        <f t="shared" si="6"/>
        <v>0</v>
      </c>
      <c r="AI42" s="23"/>
      <c r="AJ42" s="21"/>
      <c r="AK42" s="21"/>
      <c r="AL42" s="21"/>
      <c r="AM42" s="27"/>
    </row>
    <row r="43" spans="1:39" x14ac:dyDescent="0.25">
      <c r="A43" s="10">
        <v>37</v>
      </c>
      <c r="B43" s="7">
        <v>696186.5</v>
      </c>
      <c r="D43" s="10">
        <v>1976</v>
      </c>
      <c r="E43" s="8">
        <v>584270</v>
      </c>
      <c r="F43" s="7">
        <v>19093.8</v>
      </c>
      <c r="G43" s="2">
        <v>131010.3</v>
      </c>
      <c r="V43" s="5">
        <f t="shared" si="0"/>
        <v>-584270</v>
      </c>
      <c r="W43" s="6">
        <f t="shared" si="1"/>
        <v>-696186.5</v>
      </c>
      <c r="X43" s="6"/>
      <c r="Y43" s="6">
        <f t="shared" si="2"/>
        <v>-715280.3</v>
      </c>
      <c r="Z43" s="6">
        <f t="shared" si="3"/>
        <v>-715280.3</v>
      </c>
      <c r="AA43" s="6">
        <f t="shared" si="7"/>
        <v>-696186.5</v>
      </c>
      <c r="AB43" s="6">
        <f t="shared" si="8"/>
        <v>0</v>
      </c>
      <c r="AC43" s="6">
        <f t="shared" si="9"/>
        <v>0</v>
      </c>
      <c r="AD43" s="6"/>
      <c r="AE43" s="6">
        <f t="shared" si="4"/>
        <v>0</v>
      </c>
      <c r="AF43" s="6">
        <f t="shared" si="5"/>
        <v>0</v>
      </c>
      <c r="AG43" s="6">
        <f t="shared" si="6"/>
        <v>0</v>
      </c>
      <c r="AI43" s="23"/>
      <c r="AJ43" s="21"/>
      <c r="AK43" s="21"/>
      <c r="AL43" s="21"/>
      <c r="AM43" s="27"/>
    </row>
    <row r="44" spans="1:39" x14ac:dyDescent="0.25">
      <c r="A44" s="10">
        <v>38</v>
      </c>
      <c r="B44" s="7">
        <v>709285.5</v>
      </c>
      <c r="D44" s="10">
        <v>1975</v>
      </c>
      <c r="E44" s="8">
        <v>603445</v>
      </c>
      <c r="F44" s="7">
        <v>21343.87</v>
      </c>
      <c r="G44" s="2">
        <v>127184.37</v>
      </c>
      <c r="V44" s="5">
        <f t="shared" si="0"/>
        <v>-603445</v>
      </c>
      <c r="W44" s="6">
        <f t="shared" si="1"/>
        <v>-709285.5</v>
      </c>
      <c r="X44" s="6"/>
      <c r="Y44" s="6">
        <f t="shared" si="2"/>
        <v>-730629.37</v>
      </c>
      <c r="Z44" s="6">
        <f t="shared" si="3"/>
        <v>-730629.37</v>
      </c>
      <c r="AA44" s="6">
        <f t="shared" si="7"/>
        <v>-709285.5</v>
      </c>
      <c r="AB44" s="6">
        <f t="shared" si="8"/>
        <v>0</v>
      </c>
      <c r="AC44" s="6">
        <f t="shared" si="9"/>
        <v>0</v>
      </c>
      <c r="AD44" s="6"/>
      <c r="AE44" s="6">
        <f t="shared" si="4"/>
        <v>0</v>
      </c>
      <c r="AF44" s="6">
        <f t="shared" si="5"/>
        <v>0</v>
      </c>
      <c r="AG44" s="6">
        <f t="shared" si="6"/>
        <v>0</v>
      </c>
      <c r="AI44" s="23"/>
      <c r="AJ44" s="21"/>
      <c r="AK44" s="21"/>
      <c r="AL44" s="21"/>
      <c r="AM44" s="27"/>
    </row>
    <row r="45" spans="1:39" x14ac:dyDescent="0.25">
      <c r="A45" s="10">
        <v>39</v>
      </c>
      <c r="B45" s="7">
        <v>722668</v>
      </c>
      <c r="D45" s="10">
        <v>1974</v>
      </c>
      <c r="E45" s="8">
        <v>639885</v>
      </c>
      <c r="F45" s="7">
        <v>24141.75</v>
      </c>
      <c r="G45" s="2">
        <v>106924.75</v>
      </c>
      <c r="V45" s="5">
        <f t="shared" si="0"/>
        <v>-639885</v>
      </c>
      <c r="W45" s="6">
        <f t="shared" si="1"/>
        <v>-722668</v>
      </c>
      <c r="X45" s="6"/>
      <c r="Y45" s="6">
        <f t="shared" si="2"/>
        <v>-746809.75</v>
      </c>
      <c r="Z45" s="6">
        <f t="shared" si="3"/>
        <v>-746809.75</v>
      </c>
      <c r="AA45" s="6">
        <f t="shared" si="7"/>
        <v>-722668</v>
      </c>
      <c r="AB45" s="6">
        <f t="shared" si="8"/>
        <v>0</v>
      </c>
      <c r="AC45" s="6">
        <f t="shared" si="9"/>
        <v>0</v>
      </c>
      <c r="AD45" s="6"/>
      <c r="AE45" s="6">
        <f t="shared" si="4"/>
        <v>0</v>
      </c>
      <c r="AF45" s="6">
        <f t="shared" si="5"/>
        <v>0</v>
      </c>
      <c r="AG45" s="6">
        <f t="shared" si="6"/>
        <v>0</v>
      </c>
      <c r="AI45" s="23"/>
      <c r="AJ45" s="21"/>
      <c r="AK45" s="21"/>
      <c r="AL45" s="21"/>
      <c r="AM45" s="27"/>
    </row>
    <row r="46" spans="1:39" x14ac:dyDescent="0.25">
      <c r="A46" s="10">
        <v>40</v>
      </c>
      <c r="B46" s="7">
        <v>745207</v>
      </c>
      <c r="D46" s="10">
        <v>1973</v>
      </c>
      <c r="E46" s="8">
        <v>675953</v>
      </c>
      <c r="F46" s="7">
        <v>26744.700000000004</v>
      </c>
      <c r="G46" s="2">
        <v>95998.700000000012</v>
      </c>
      <c r="V46" s="5">
        <f t="shared" si="0"/>
        <v>-675953</v>
      </c>
      <c r="W46" s="6">
        <f t="shared" si="1"/>
        <v>-745207</v>
      </c>
      <c r="X46" s="6"/>
      <c r="Y46" s="6">
        <f t="shared" si="2"/>
        <v>-771951.7</v>
      </c>
      <c r="Z46" s="6">
        <f t="shared" si="3"/>
        <v>-771951.7</v>
      </c>
      <c r="AA46" s="6">
        <f t="shared" si="7"/>
        <v>-745207</v>
      </c>
      <c r="AB46" s="6">
        <f t="shared" si="8"/>
        <v>0</v>
      </c>
      <c r="AC46" s="6">
        <f t="shared" si="9"/>
        <v>0</v>
      </c>
      <c r="AD46" s="6"/>
      <c r="AE46" s="6">
        <f t="shared" si="4"/>
        <v>0</v>
      </c>
      <c r="AF46" s="6">
        <f t="shared" si="5"/>
        <v>0</v>
      </c>
      <c r="AG46" s="6">
        <f t="shared" si="6"/>
        <v>0</v>
      </c>
      <c r="AI46" s="23"/>
      <c r="AJ46" s="21"/>
      <c r="AK46" s="21"/>
      <c r="AL46" s="21"/>
      <c r="AM46" s="27"/>
    </row>
    <row r="47" spans="1:39" x14ac:dyDescent="0.25">
      <c r="A47" s="10">
        <v>41</v>
      </c>
      <c r="B47" s="7">
        <v>777320</v>
      </c>
      <c r="D47" s="10">
        <v>1972</v>
      </c>
      <c r="E47" s="8">
        <v>725440</v>
      </c>
      <c r="F47" s="7">
        <v>29883.679999999997</v>
      </c>
      <c r="G47" s="2">
        <v>81763.679999999993</v>
      </c>
      <c r="V47" s="5">
        <f t="shared" si="0"/>
        <v>-725440</v>
      </c>
      <c r="W47" s="6">
        <f t="shared" si="1"/>
        <v>-777320</v>
      </c>
      <c r="X47" s="6"/>
      <c r="Y47" s="6">
        <f t="shared" si="2"/>
        <v>-807203.67999999993</v>
      </c>
      <c r="Z47" s="6">
        <f t="shared" si="3"/>
        <v>-807203.67999999993</v>
      </c>
      <c r="AA47" s="6">
        <f t="shared" si="7"/>
        <v>-777320</v>
      </c>
      <c r="AB47" s="6">
        <f t="shared" si="8"/>
        <v>0</v>
      </c>
      <c r="AC47" s="6">
        <f t="shared" si="9"/>
        <v>0</v>
      </c>
      <c r="AD47" s="6"/>
      <c r="AE47" s="6">
        <f t="shared" si="4"/>
        <v>0</v>
      </c>
      <c r="AF47" s="6">
        <f t="shared" si="5"/>
        <v>0</v>
      </c>
      <c r="AG47" s="6">
        <f t="shared" si="6"/>
        <v>0</v>
      </c>
      <c r="AI47" s="23"/>
      <c r="AJ47" s="21"/>
      <c r="AK47" s="21"/>
      <c r="AL47" s="21"/>
      <c r="AM47" s="27"/>
    </row>
    <row r="48" spans="1:39" x14ac:dyDescent="0.25">
      <c r="A48" s="10">
        <v>42</v>
      </c>
      <c r="B48" s="7">
        <v>806885</v>
      </c>
      <c r="D48" s="10">
        <v>1971</v>
      </c>
      <c r="E48" s="8">
        <v>783155</v>
      </c>
      <c r="F48" s="7">
        <v>33625.830000000009</v>
      </c>
      <c r="G48" s="2">
        <v>57355.830000000009</v>
      </c>
      <c r="V48" s="5">
        <f t="shared" si="0"/>
        <v>-783155</v>
      </c>
      <c r="W48" s="6">
        <f t="shared" si="1"/>
        <v>-806885</v>
      </c>
      <c r="X48" s="6"/>
      <c r="Y48" s="6">
        <f t="shared" si="2"/>
        <v>-840510.83</v>
      </c>
      <c r="Z48" s="6">
        <f t="shared" si="3"/>
        <v>-840510.83</v>
      </c>
      <c r="AA48" s="6">
        <f t="shared" si="7"/>
        <v>-806885</v>
      </c>
      <c r="AB48" s="6">
        <f t="shared" si="8"/>
        <v>0</v>
      </c>
      <c r="AC48" s="6">
        <f t="shared" si="9"/>
        <v>0</v>
      </c>
      <c r="AD48" s="6"/>
      <c r="AE48" s="6">
        <f t="shared" si="4"/>
        <v>0</v>
      </c>
      <c r="AF48" s="6">
        <f t="shared" si="5"/>
        <v>0</v>
      </c>
      <c r="AG48" s="6">
        <f t="shared" si="6"/>
        <v>0</v>
      </c>
      <c r="AI48" s="23"/>
      <c r="AJ48" s="21"/>
      <c r="AK48" s="21"/>
      <c r="AL48" s="21"/>
      <c r="AM48" s="27"/>
    </row>
    <row r="49" spans="1:39" x14ac:dyDescent="0.25">
      <c r="A49" s="10">
        <v>43</v>
      </c>
      <c r="B49" s="7">
        <v>809843.5</v>
      </c>
      <c r="D49" s="10">
        <v>1970</v>
      </c>
      <c r="E49" s="8">
        <v>784486</v>
      </c>
      <c r="F49" s="7">
        <v>35349.469999999979</v>
      </c>
      <c r="G49" s="2">
        <v>60706.969999999979</v>
      </c>
      <c r="V49" s="5">
        <f t="shared" si="0"/>
        <v>-784486</v>
      </c>
      <c r="W49" s="6">
        <f t="shared" si="1"/>
        <v>-809843.5</v>
      </c>
      <c r="X49" s="6"/>
      <c r="Y49" s="6">
        <f t="shared" si="2"/>
        <v>-845192.97</v>
      </c>
      <c r="Z49" s="6">
        <f t="shared" si="3"/>
        <v>-845192.97</v>
      </c>
      <c r="AA49" s="6">
        <f t="shared" si="7"/>
        <v>-809843.5</v>
      </c>
      <c r="AB49" s="6">
        <f t="shared" si="8"/>
        <v>0</v>
      </c>
      <c r="AC49" s="6">
        <f t="shared" si="9"/>
        <v>0</v>
      </c>
      <c r="AD49" s="6"/>
      <c r="AE49" s="6">
        <f t="shared" si="4"/>
        <v>0</v>
      </c>
      <c r="AF49" s="6">
        <f t="shared" si="5"/>
        <v>0</v>
      </c>
      <c r="AG49" s="6">
        <f t="shared" si="6"/>
        <v>0</v>
      </c>
      <c r="AI49" s="23"/>
      <c r="AJ49" s="21"/>
      <c r="AK49" s="21"/>
      <c r="AL49" s="21"/>
      <c r="AM49" s="27"/>
    </row>
    <row r="50" spans="1:39" x14ac:dyDescent="0.25">
      <c r="A50" s="10">
        <v>44</v>
      </c>
      <c r="B50" s="7">
        <v>809801</v>
      </c>
      <c r="D50" s="10">
        <v>1969</v>
      </c>
      <c r="E50" s="8">
        <v>797538</v>
      </c>
      <c r="F50" s="7">
        <v>37357.150000000016</v>
      </c>
      <c r="G50" s="2">
        <v>49620.150000000016</v>
      </c>
      <c r="V50" s="5">
        <f t="shared" si="0"/>
        <v>-797538</v>
      </c>
      <c r="W50" s="6">
        <f t="shared" si="1"/>
        <v>-809801</v>
      </c>
      <c r="X50" s="6"/>
      <c r="Y50" s="6">
        <f t="shared" si="2"/>
        <v>-847158.15</v>
      </c>
      <c r="Z50" s="6">
        <f t="shared" si="3"/>
        <v>-847158.15</v>
      </c>
      <c r="AA50" s="6">
        <f t="shared" si="7"/>
        <v>-809801</v>
      </c>
      <c r="AB50" s="6">
        <f t="shared" si="8"/>
        <v>0</v>
      </c>
      <c r="AC50" s="6">
        <f t="shared" si="9"/>
        <v>0</v>
      </c>
      <c r="AD50" s="6"/>
      <c r="AE50" s="6">
        <f t="shared" si="4"/>
        <v>0</v>
      </c>
      <c r="AF50" s="6">
        <f t="shared" si="5"/>
        <v>0</v>
      </c>
      <c r="AG50" s="6">
        <f t="shared" si="6"/>
        <v>0</v>
      </c>
      <c r="AI50" s="23"/>
      <c r="AJ50" s="21"/>
      <c r="AK50" s="21"/>
      <c r="AL50" s="21"/>
      <c r="AM50" s="27"/>
    </row>
    <row r="51" spans="1:39" x14ac:dyDescent="0.25">
      <c r="A51" s="10">
        <v>45</v>
      </c>
      <c r="B51" s="7">
        <v>819081</v>
      </c>
      <c r="D51" s="10">
        <v>1968</v>
      </c>
      <c r="E51" s="8">
        <v>819272</v>
      </c>
      <c r="F51" s="7">
        <v>40248.099999999984</v>
      </c>
      <c r="G51" s="2">
        <v>40057.099999999984</v>
      </c>
      <c r="V51" s="5">
        <f t="shared" si="0"/>
        <v>-819272</v>
      </c>
      <c r="W51" s="6">
        <f t="shared" si="1"/>
        <v>-819081</v>
      </c>
      <c r="X51" s="6"/>
      <c r="Y51" s="6">
        <f t="shared" si="2"/>
        <v>-859329.1</v>
      </c>
      <c r="Z51" s="6">
        <f t="shared" si="3"/>
        <v>-859329.1</v>
      </c>
      <c r="AA51" s="6">
        <f t="shared" si="7"/>
        <v>-819081</v>
      </c>
      <c r="AB51" s="6">
        <f t="shared" si="8"/>
        <v>-819272</v>
      </c>
      <c r="AC51" s="6">
        <f t="shared" si="9"/>
        <v>-819081</v>
      </c>
      <c r="AD51" s="6"/>
      <c r="AE51" s="6">
        <f t="shared" si="4"/>
        <v>0</v>
      </c>
      <c r="AF51" s="6">
        <f t="shared" si="5"/>
        <v>0</v>
      </c>
      <c r="AG51" s="6">
        <f t="shared" si="6"/>
        <v>0</v>
      </c>
      <c r="AI51" s="23"/>
      <c r="AJ51" s="21"/>
      <c r="AK51" s="21"/>
      <c r="AL51" s="21"/>
      <c r="AM51" s="27"/>
    </row>
    <row r="52" spans="1:39" x14ac:dyDescent="0.25">
      <c r="A52" s="10">
        <v>46</v>
      </c>
      <c r="B52" s="7">
        <v>824634</v>
      </c>
      <c r="D52" s="10">
        <v>1967</v>
      </c>
      <c r="E52" s="8">
        <v>832164</v>
      </c>
      <c r="F52" s="7">
        <v>42440.120000000024</v>
      </c>
      <c r="G52" s="2">
        <v>34910.120000000024</v>
      </c>
      <c r="V52" s="5">
        <f t="shared" si="0"/>
        <v>-832164</v>
      </c>
      <c r="W52" s="6">
        <f t="shared" si="1"/>
        <v>-824634</v>
      </c>
      <c r="X52" s="6"/>
      <c r="Y52" s="6">
        <f t="shared" si="2"/>
        <v>-867074.12</v>
      </c>
      <c r="Z52" s="6">
        <f t="shared" si="3"/>
        <v>-867074.12</v>
      </c>
      <c r="AA52" s="6">
        <f t="shared" si="7"/>
        <v>-824634</v>
      </c>
      <c r="AB52" s="6">
        <f t="shared" si="8"/>
        <v>-832164</v>
      </c>
      <c r="AC52" s="6">
        <f t="shared" si="9"/>
        <v>-824634</v>
      </c>
      <c r="AD52" s="6"/>
      <c r="AE52" s="6">
        <f t="shared" si="4"/>
        <v>0</v>
      </c>
      <c r="AF52" s="6">
        <f t="shared" si="5"/>
        <v>0</v>
      </c>
      <c r="AG52" s="6">
        <f t="shared" si="6"/>
        <v>0</v>
      </c>
      <c r="AI52" s="23"/>
      <c r="AJ52" s="21"/>
      <c r="AK52" s="21"/>
      <c r="AL52" s="21"/>
      <c r="AM52" s="27"/>
    </row>
    <row r="53" spans="1:39" x14ac:dyDescent="0.25">
      <c r="A53" s="10">
        <v>47</v>
      </c>
      <c r="B53" s="7">
        <v>831047</v>
      </c>
      <c r="D53" s="10">
        <v>1966</v>
      </c>
      <c r="E53" s="8">
        <v>849823</v>
      </c>
      <c r="F53" s="7">
        <v>45221.389999999985</v>
      </c>
      <c r="G53" s="2">
        <v>26445.389999999985</v>
      </c>
      <c r="V53" s="5">
        <f t="shared" si="0"/>
        <v>-849823</v>
      </c>
      <c r="W53" s="6">
        <f t="shared" si="1"/>
        <v>-831047</v>
      </c>
      <c r="X53" s="6"/>
      <c r="Y53" s="6">
        <f t="shared" si="2"/>
        <v>-876268.39</v>
      </c>
      <c r="Z53" s="6">
        <f t="shared" si="3"/>
        <v>-876268.39</v>
      </c>
      <c r="AA53" s="6">
        <f t="shared" si="7"/>
        <v>-831047</v>
      </c>
      <c r="AB53" s="6">
        <f t="shared" si="8"/>
        <v>-849823</v>
      </c>
      <c r="AC53" s="6">
        <f t="shared" si="9"/>
        <v>-831047</v>
      </c>
      <c r="AD53" s="6"/>
      <c r="AE53" s="6">
        <f t="shared" si="4"/>
        <v>0</v>
      </c>
      <c r="AF53" s="6">
        <f t="shared" si="5"/>
        <v>0</v>
      </c>
      <c r="AG53" s="6">
        <f t="shared" si="6"/>
        <v>0</v>
      </c>
      <c r="AI53" s="23"/>
      <c r="AJ53" s="21"/>
      <c r="AK53" s="21"/>
      <c r="AL53" s="21"/>
      <c r="AM53" s="27"/>
    </row>
    <row r="54" spans="1:39" x14ac:dyDescent="0.25">
      <c r="A54" s="10">
        <v>48</v>
      </c>
      <c r="B54" s="7">
        <v>833583</v>
      </c>
      <c r="D54" s="10">
        <v>1965</v>
      </c>
      <c r="E54" s="8">
        <v>862725</v>
      </c>
      <c r="F54" s="7">
        <v>48050.25</v>
      </c>
      <c r="G54" s="2">
        <v>18908.25</v>
      </c>
      <c r="V54" s="5">
        <f t="shared" si="0"/>
        <v>-862725</v>
      </c>
      <c r="W54" s="6">
        <f t="shared" si="1"/>
        <v>-833583</v>
      </c>
      <c r="X54" s="6"/>
      <c r="Y54" s="6">
        <f t="shared" si="2"/>
        <v>-881633.25</v>
      </c>
      <c r="Z54" s="6">
        <f t="shared" si="3"/>
        <v>-881633.25</v>
      </c>
      <c r="AA54" s="6">
        <f t="shared" si="7"/>
        <v>-833583</v>
      </c>
      <c r="AB54" s="6">
        <f t="shared" si="8"/>
        <v>-862725</v>
      </c>
      <c r="AC54" s="6">
        <f t="shared" si="9"/>
        <v>-833583</v>
      </c>
      <c r="AD54" s="6"/>
      <c r="AE54" s="6">
        <f t="shared" si="4"/>
        <v>0</v>
      </c>
      <c r="AF54" s="6">
        <f t="shared" si="5"/>
        <v>0</v>
      </c>
      <c r="AG54" s="6">
        <f t="shared" si="6"/>
        <v>0</v>
      </c>
      <c r="AI54" s="23"/>
      <c r="AJ54" s="21"/>
      <c r="AK54" s="21"/>
      <c r="AL54" s="21"/>
      <c r="AM54" s="27"/>
    </row>
    <row r="55" spans="1:39" x14ac:dyDescent="0.25">
      <c r="A55" s="10">
        <v>49</v>
      </c>
      <c r="B55" s="7">
        <v>832450</v>
      </c>
      <c r="D55" s="10">
        <v>1964</v>
      </c>
      <c r="E55" s="8">
        <v>875972</v>
      </c>
      <c r="F55" s="7">
        <v>51470.699999999983</v>
      </c>
      <c r="G55" s="2">
        <v>7948.6999999999825</v>
      </c>
      <c r="V55" s="5">
        <f t="shared" si="0"/>
        <v>-875972</v>
      </c>
      <c r="W55" s="6">
        <f t="shared" si="1"/>
        <v>-832450</v>
      </c>
      <c r="X55" s="6"/>
      <c r="Y55" s="6">
        <f t="shared" si="2"/>
        <v>-883920.7</v>
      </c>
      <c r="Z55" s="6">
        <f t="shared" si="3"/>
        <v>-883920.7</v>
      </c>
      <c r="AA55" s="6">
        <f t="shared" si="7"/>
        <v>-832450</v>
      </c>
      <c r="AB55" s="6">
        <f t="shared" si="8"/>
        <v>-875972</v>
      </c>
      <c r="AC55" s="6">
        <f t="shared" si="9"/>
        <v>-832450</v>
      </c>
      <c r="AD55" s="6"/>
      <c r="AE55" s="6">
        <f t="shared" si="4"/>
        <v>0</v>
      </c>
      <c r="AF55" s="6">
        <f t="shared" si="5"/>
        <v>0</v>
      </c>
      <c r="AG55" s="6">
        <f t="shared" si="6"/>
        <v>0</v>
      </c>
      <c r="AI55" s="23"/>
      <c r="AJ55" s="21"/>
      <c r="AK55" s="21"/>
      <c r="AL55" s="21"/>
      <c r="AM55" s="27"/>
    </row>
    <row r="56" spans="1:39" x14ac:dyDescent="0.25">
      <c r="A56" s="10">
        <v>50</v>
      </c>
      <c r="B56" s="7">
        <v>819841</v>
      </c>
      <c r="D56" s="10">
        <v>1963</v>
      </c>
      <c r="E56" s="8">
        <v>854055</v>
      </c>
      <c r="F56" s="7">
        <v>53424.229999999996</v>
      </c>
      <c r="G56" s="2">
        <v>19210.229999999996</v>
      </c>
      <c r="V56" s="5">
        <f t="shared" si="0"/>
        <v>-854055</v>
      </c>
      <c r="W56" s="6">
        <f t="shared" si="1"/>
        <v>-819841</v>
      </c>
      <c r="X56" s="6"/>
      <c r="Y56" s="6">
        <f t="shared" si="2"/>
        <v>-873265.23</v>
      </c>
      <c r="Z56" s="6">
        <f t="shared" si="3"/>
        <v>-873265.23</v>
      </c>
      <c r="AA56" s="6">
        <f t="shared" si="7"/>
        <v>-819841</v>
      </c>
      <c r="AB56" s="6">
        <f t="shared" si="8"/>
        <v>-854055</v>
      </c>
      <c r="AC56" s="6">
        <f t="shared" si="9"/>
        <v>-819841</v>
      </c>
      <c r="AD56" s="6"/>
      <c r="AE56" s="6">
        <f t="shared" si="4"/>
        <v>0</v>
      </c>
      <c r="AF56" s="6">
        <f t="shared" si="5"/>
        <v>0</v>
      </c>
      <c r="AG56" s="6">
        <f t="shared" si="6"/>
        <v>0</v>
      </c>
      <c r="AI56" s="23"/>
      <c r="AJ56" s="21"/>
      <c r="AK56" s="21"/>
      <c r="AL56" s="21"/>
      <c r="AM56" s="27"/>
    </row>
    <row r="57" spans="1:39" x14ac:dyDescent="0.25">
      <c r="A57" s="10">
        <v>51</v>
      </c>
      <c r="B57" s="7">
        <v>802271</v>
      </c>
      <c r="D57" s="10">
        <v>1962</v>
      </c>
      <c r="E57" s="8">
        <v>838736</v>
      </c>
      <c r="F57" s="7">
        <v>55844.780000000006</v>
      </c>
      <c r="G57" s="2">
        <v>19379.780000000006</v>
      </c>
      <c r="V57" s="5">
        <f t="shared" si="0"/>
        <v>-838736</v>
      </c>
      <c r="W57" s="6">
        <f t="shared" si="1"/>
        <v>-802271</v>
      </c>
      <c r="X57" s="6"/>
      <c r="Y57" s="6">
        <f t="shared" si="2"/>
        <v>-858115.78</v>
      </c>
      <c r="Z57" s="6">
        <f t="shared" si="3"/>
        <v>-858115.78</v>
      </c>
      <c r="AA57" s="6">
        <f t="shared" si="7"/>
        <v>-802271</v>
      </c>
      <c r="AB57" s="6">
        <f t="shared" si="8"/>
        <v>-838736</v>
      </c>
      <c r="AC57" s="6">
        <f t="shared" si="9"/>
        <v>-802271</v>
      </c>
      <c r="AD57" s="6"/>
      <c r="AE57" s="6">
        <f t="shared" si="4"/>
        <v>0</v>
      </c>
      <c r="AF57" s="6">
        <f t="shared" si="5"/>
        <v>0</v>
      </c>
      <c r="AG57" s="6">
        <f t="shared" si="6"/>
        <v>0</v>
      </c>
      <c r="AI57" s="23"/>
      <c r="AJ57" s="21"/>
      <c r="AK57" s="21"/>
      <c r="AL57" s="21"/>
      <c r="AM57" s="27"/>
    </row>
    <row r="58" spans="1:39" x14ac:dyDescent="0.25">
      <c r="A58" s="10">
        <v>52</v>
      </c>
      <c r="B58" s="7">
        <v>780057</v>
      </c>
      <c r="D58" s="10">
        <v>1961</v>
      </c>
      <c r="E58" s="8">
        <v>811281</v>
      </c>
      <c r="F58" s="7">
        <v>56839.87</v>
      </c>
      <c r="G58" s="2">
        <v>25615.870000000003</v>
      </c>
      <c r="V58" s="5">
        <f t="shared" si="0"/>
        <v>-811281</v>
      </c>
      <c r="W58" s="6">
        <f t="shared" si="1"/>
        <v>-780057</v>
      </c>
      <c r="X58" s="6"/>
      <c r="Y58" s="6">
        <f t="shared" si="2"/>
        <v>-836896.87</v>
      </c>
      <c r="Z58" s="6">
        <f t="shared" si="3"/>
        <v>-836896.87</v>
      </c>
      <c r="AA58" s="6">
        <f t="shared" si="7"/>
        <v>-780057</v>
      </c>
      <c r="AB58" s="6">
        <f t="shared" si="8"/>
        <v>-811281</v>
      </c>
      <c r="AC58" s="6">
        <f t="shared" si="9"/>
        <v>-780057</v>
      </c>
      <c r="AD58" s="6"/>
      <c r="AE58" s="6">
        <f t="shared" si="4"/>
        <v>0</v>
      </c>
      <c r="AF58" s="6">
        <f t="shared" si="5"/>
        <v>0</v>
      </c>
      <c r="AG58" s="6">
        <f t="shared" si="6"/>
        <v>0</v>
      </c>
      <c r="AI58" s="23"/>
      <c r="AJ58" s="21"/>
      <c r="AK58" s="21"/>
      <c r="AL58" s="21"/>
      <c r="AM58" s="27"/>
    </row>
    <row r="59" spans="1:39" x14ac:dyDescent="0.25">
      <c r="A59" s="10">
        <v>53</v>
      </c>
      <c r="B59" s="7">
        <v>751003.5</v>
      </c>
      <c r="D59" s="10">
        <v>1960</v>
      </c>
      <c r="E59" s="8">
        <v>785005</v>
      </c>
      <c r="F59" s="7">
        <v>58123.989999999969</v>
      </c>
      <c r="G59" s="2">
        <v>24122.489999999969</v>
      </c>
      <c r="V59" s="5">
        <f t="shared" si="0"/>
        <v>-785005</v>
      </c>
      <c r="W59" s="6">
        <f t="shared" si="1"/>
        <v>-751003.5</v>
      </c>
      <c r="X59" s="6"/>
      <c r="Y59" s="6">
        <f t="shared" si="2"/>
        <v>-809127.49</v>
      </c>
      <c r="Z59" s="6">
        <f t="shared" si="3"/>
        <v>-809127.49</v>
      </c>
      <c r="AA59" s="6">
        <f t="shared" si="7"/>
        <v>-751003.5</v>
      </c>
      <c r="AB59" s="6">
        <f t="shared" si="8"/>
        <v>-785005</v>
      </c>
      <c r="AC59" s="6">
        <f t="shared" si="9"/>
        <v>-751003.5</v>
      </c>
      <c r="AD59" s="6"/>
      <c r="AE59" s="6">
        <f t="shared" si="4"/>
        <v>0</v>
      </c>
      <c r="AF59" s="6">
        <f t="shared" si="5"/>
        <v>0</v>
      </c>
      <c r="AG59" s="6">
        <f t="shared" si="6"/>
        <v>0</v>
      </c>
      <c r="AI59" s="23"/>
      <c r="AJ59" s="21"/>
      <c r="AK59" s="21"/>
      <c r="AL59" s="21"/>
      <c r="AM59" s="27"/>
    </row>
    <row r="60" spans="1:39" x14ac:dyDescent="0.25">
      <c r="A60" s="10">
        <v>54</v>
      </c>
      <c r="B60" s="7">
        <v>727503.5</v>
      </c>
      <c r="D60" s="10">
        <v>1959</v>
      </c>
      <c r="E60" s="8">
        <v>748501</v>
      </c>
      <c r="F60" s="7">
        <v>59249.980000000032</v>
      </c>
      <c r="G60" s="2">
        <v>38252.480000000032</v>
      </c>
      <c r="V60" s="5">
        <f t="shared" si="0"/>
        <v>-748501</v>
      </c>
      <c r="W60" s="6">
        <f t="shared" si="1"/>
        <v>-727503.5</v>
      </c>
      <c r="X60" s="6"/>
      <c r="Y60" s="6">
        <f t="shared" si="2"/>
        <v>-786753.48</v>
      </c>
      <c r="Z60" s="6">
        <f t="shared" si="3"/>
        <v>-786753.48</v>
      </c>
      <c r="AA60" s="6">
        <f t="shared" si="7"/>
        <v>-727503.5</v>
      </c>
      <c r="AB60" s="6">
        <f t="shared" si="8"/>
        <v>-748501</v>
      </c>
      <c r="AC60" s="6">
        <f t="shared" si="9"/>
        <v>-727503.5</v>
      </c>
      <c r="AD60" s="6"/>
      <c r="AE60" s="6">
        <f t="shared" si="4"/>
        <v>0</v>
      </c>
      <c r="AF60" s="6">
        <f t="shared" si="5"/>
        <v>0</v>
      </c>
      <c r="AG60" s="6">
        <f t="shared" si="6"/>
        <v>0</v>
      </c>
      <c r="AI60" s="23"/>
      <c r="AJ60" s="21"/>
      <c r="AK60" s="21"/>
      <c r="AL60" s="21"/>
      <c r="AM60" s="27"/>
    </row>
    <row r="61" spans="1:39" x14ac:dyDescent="0.25">
      <c r="A61" s="10">
        <v>55</v>
      </c>
      <c r="B61" s="7">
        <v>711400.5</v>
      </c>
      <c r="D61" s="10">
        <v>1958</v>
      </c>
      <c r="E61" s="8">
        <v>740715</v>
      </c>
      <c r="F61" s="7">
        <v>62301.34</v>
      </c>
      <c r="G61" s="2">
        <v>32986.839999999997</v>
      </c>
      <c r="V61" s="5">
        <f t="shared" si="0"/>
        <v>-740715</v>
      </c>
      <c r="W61" s="6">
        <f t="shared" si="1"/>
        <v>-711400.5</v>
      </c>
      <c r="X61" s="6"/>
      <c r="Y61" s="6">
        <f t="shared" si="2"/>
        <v>-773701.84</v>
      </c>
      <c r="Z61" s="6">
        <f t="shared" si="3"/>
        <v>-773701.84</v>
      </c>
      <c r="AA61" s="6">
        <f t="shared" si="7"/>
        <v>-711400.5</v>
      </c>
      <c r="AB61" s="6">
        <f t="shared" si="8"/>
        <v>-740715</v>
      </c>
      <c r="AC61" s="6">
        <f t="shared" si="9"/>
        <v>-711400.5</v>
      </c>
      <c r="AD61" s="6"/>
      <c r="AE61" s="6">
        <f t="shared" si="4"/>
        <v>0</v>
      </c>
      <c r="AF61" s="6">
        <f t="shared" si="5"/>
        <v>0</v>
      </c>
      <c r="AG61" s="6">
        <f t="shared" si="6"/>
        <v>0</v>
      </c>
      <c r="AI61" s="23"/>
      <c r="AJ61" s="21"/>
      <c r="AK61" s="21"/>
      <c r="AL61" s="21"/>
      <c r="AM61" s="27"/>
    </row>
    <row r="62" spans="1:39" x14ac:dyDescent="0.25">
      <c r="A62" s="10">
        <v>56</v>
      </c>
      <c r="B62" s="7">
        <v>690578</v>
      </c>
      <c r="D62" s="10">
        <v>1957</v>
      </c>
      <c r="E62" s="8">
        <v>723381</v>
      </c>
      <c r="F62" s="7">
        <v>64897.409999999989</v>
      </c>
      <c r="G62" s="2">
        <v>32094.409999999989</v>
      </c>
      <c r="V62" s="5">
        <f t="shared" si="0"/>
        <v>-723381</v>
      </c>
      <c r="W62" s="6">
        <f t="shared" si="1"/>
        <v>-690578</v>
      </c>
      <c r="X62" s="6"/>
      <c r="Y62" s="6">
        <f t="shared" si="2"/>
        <v>-755475.41</v>
      </c>
      <c r="Z62" s="6">
        <f t="shared" si="3"/>
        <v>-755475.41</v>
      </c>
      <c r="AA62" s="6">
        <f t="shared" si="7"/>
        <v>-690578</v>
      </c>
      <c r="AB62" s="6">
        <f t="shared" si="8"/>
        <v>-723381</v>
      </c>
      <c r="AC62" s="6">
        <f t="shared" si="9"/>
        <v>-690578</v>
      </c>
      <c r="AD62" s="6"/>
      <c r="AE62" s="6">
        <f t="shared" si="4"/>
        <v>0</v>
      </c>
      <c r="AF62" s="6">
        <f t="shared" si="5"/>
        <v>0</v>
      </c>
      <c r="AG62" s="6">
        <f t="shared" si="6"/>
        <v>0</v>
      </c>
      <c r="AI62" s="23"/>
      <c r="AJ62" s="21"/>
      <c r="AK62" s="21"/>
      <c r="AL62" s="21"/>
      <c r="AM62" s="27"/>
    </row>
    <row r="63" spans="1:39" x14ac:dyDescent="0.25">
      <c r="A63" s="10">
        <v>57</v>
      </c>
      <c r="B63" s="7">
        <v>665765.5</v>
      </c>
      <c r="D63" s="10">
        <v>1956</v>
      </c>
      <c r="E63" s="8">
        <v>700335</v>
      </c>
      <c r="F63" s="7">
        <v>67393.420000000013</v>
      </c>
      <c r="G63" s="2">
        <v>32823.920000000013</v>
      </c>
      <c r="V63" s="5">
        <f t="shared" si="0"/>
        <v>-700335</v>
      </c>
      <c r="W63" s="6">
        <f t="shared" si="1"/>
        <v>-665765.5</v>
      </c>
      <c r="X63" s="6"/>
      <c r="Y63" s="6">
        <f t="shared" si="2"/>
        <v>-733158.92</v>
      </c>
      <c r="Z63" s="6">
        <f t="shared" si="3"/>
        <v>-733158.92</v>
      </c>
      <c r="AA63" s="6">
        <f t="shared" si="7"/>
        <v>-665765.5</v>
      </c>
      <c r="AB63" s="6">
        <f t="shared" si="8"/>
        <v>-700335</v>
      </c>
      <c r="AC63" s="6">
        <f t="shared" si="9"/>
        <v>-665765.5</v>
      </c>
      <c r="AD63" s="6"/>
      <c r="AE63" s="6">
        <f t="shared" si="4"/>
        <v>0</v>
      </c>
      <c r="AF63" s="6">
        <f t="shared" si="5"/>
        <v>0</v>
      </c>
      <c r="AG63" s="6">
        <f t="shared" si="6"/>
        <v>0</v>
      </c>
      <c r="AI63" s="23"/>
      <c r="AJ63" s="21"/>
      <c r="AK63" s="21"/>
      <c r="AL63" s="21"/>
      <c r="AM63" s="27"/>
    </row>
    <row r="64" spans="1:39" x14ac:dyDescent="0.25">
      <c r="A64" s="10">
        <v>58</v>
      </c>
      <c r="B64" s="7">
        <v>642053</v>
      </c>
      <c r="D64" s="10">
        <v>1955</v>
      </c>
      <c r="E64" s="8">
        <v>667811</v>
      </c>
      <c r="F64" s="7">
        <v>69245.479999999981</v>
      </c>
      <c r="G64" s="2">
        <v>43487.479999999981</v>
      </c>
      <c r="V64" s="5">
        <f t="shared" si="0"/>
        <v>-667811</v>
      </c>
      <c r="W64" s="6">
        <f t="shared" si="1"/>
        <v>-642053</v>
      </c>
      <c r="X64" s="6"/>
      <c r="Y64" s="6">
        <f t="shared" si="2"/>
        <v>-711298.48</v>
      </c>
      <c r="Z64" s="6">
        <f t="shared" si="3"/>
        <v>-711298.48</v>
      </c>
      <c r="AA64" s="6">
        <f t="shared" si="7"/>
        <v>-642053</v>
      </c>
      <c r="AB64" s="6">
        <f t="shared" si="8"/>
        <v>-667811</v>
      </c>
      <c r="AC64" s="6">
        <f t="shared" si="9"/>
        <v>-642053</v>
      </c>
      <c r="AD64" s="6"/>
      <c r="AE64" s="6">
        <f t="shared" si="4"/>
        <v>0</v>
      </c>
      <c r="AF64" s="6">
        <f t="shared" si="5"/>
        <v>0</v>
      </c>
      <c r="AG64" s="6">
        <f t="shared" si="6"/>
        <v>0</v>
      </c>
      <c r="AI64" s="23"/>
      <c r="AJ64" s="21"/>
      <c r="AK64" s="21"/>
      <c r="AL64" s="21"/>
      <c r="AM64" s="27"/>
    </row>
    <row r="65" spans="1:39" x14ac:dyDescent="0.25">
      <c r="A65" s="10">
        <v>59</v>
      </c>
      <c r="B65" s="7">
        <v>632026</v>
      </c>
      <c r="D65" s="10">
        <v>1954</v>
      </c>
      <c r="E65" s="8">
        <v>673651</v>
      </c>
      <c r="F65" s="7">
        <v>74719.39999999998</v>
      </c>
      <c r="G65" s="2">
        <v>33094.39999999998</v>
      </c>
      <c r="V65" s="5">
        <f t="shared" si="0"/>
        <v>-673651</v>
      </c>
      <c r="W65" s="6">
        <f t="shared" si="1"/>
        <v>-632026</v>
      </c>
      <c r="X65" s="6"/>
      <c r="Y65" s="6">
        <f t="shared" si="2"/>
        <v>-706745.4</v>
      </c>
      <c r="Z65" s="6">
        <f t="shared" si="3"/>
        <v>-706745.4</v>
      </c>
      <c r="AA65" s="6">
        <f t="shared" si="7"/>
        <v>-632026</v>
      </c>
      <c r="AB65" s="6">
        <f t="shared" si="8"/>
        <v>-673651</v>
      </c>
      <c r="AC65" s="6">
        <f t="shared" si="9"/>
        <v>-632026</v>
      </c>
      <c r="AD65" s="6"/>
      <c r="AE65" s="6">
        <f t="shared" si="4"/>
        <v>0</v>
      </c>
      <c r="AF65" s="6">
        <f t="shared" si="5"/>
        <v>0</v>
      </c>
      <c r="AG65" s="6">
        <f t="shared" si="6"/>
        <v>0</v>
      </c>
      <c r="AI65" s="23"/>
      <c r="AJ65" s="21"/>
      <c r="AK65" s="21"/>
      <c r="AL65" s="21"/>
      <c r="AM65" s="27"/>
    </row>
    <row r="66" spans="1:39" x14ac:dyDescent="0.25">
      <c r="A66" s="10">
        <v>60</v>
      </c>
      <c r="B66" s="7">
        <v>629764.5</v>
      </c>
      <c r="D66" s="10">
        <v>1953</v>
      </c>
      <c r="E66" s="8">
        <v>684372</v>
      </c>
      <c r="F66" s="7">
        <v>81501.100000000049</v>
      </c>
      <c r="G66" s="2">
        <v>26893.600000000049</v>
      </c>
      <c r="V66" s="5">
        <f t="shared" si="0"/>
        <v>-684372</v>
      </c>
      <c r="W66" s="6">
        <f t="shared" si="1"/>
        <v>-629764.5</v>
      </c>
      <c r="X66" s="6"/>
      <c r="Y66" s="6">
        <f t="shared" si="2"/>
        <v>-711265.60000000009</v>
      </c>
      <c r="Z66" s="6">
        <f t="shared" si="3"/>
        <v>-711265.60000000009</v>
      </c>
      <c r="AA66" s="6">
        <f t="shared" si="7"/>
        <v>-629764.5</v>
      </c>
      <c r="AB66" s="6">
        <f t="shared" si="8"/>
        <v>-684372</v>
      </c>
      <c r="AC66" s="6">
        <f t="shared" si="9"/>
        <v>-629764.5</v>
      </c>
      <c r="AD66" s="6"/>
      <c r="AE66" s="6">
        <f t="shared" si="4"/>
        <v>0</v>
      </c>
      <c r="AF66" s="6">
        <f t="shared" si="5"/>
        <v>0</v>
      </c>
      <c r="AG66" s="6">
        <f t="shared" si="6"/>
        <v>0</v>
      </c>
      <c r="AI66" s="23"/>
      <c r="AJ66" s="21"/>
      <c r="AK66" s="21"/>
      <c r="AL66" s="21"/>
      <c r="AM66" s="27"/>
    </row>
    <row r="67" spans="1:39" x14ac:dyDescent="0.25">
      <c r="A67" s="10">
        <v>61</v>
      </c>
      <c r="B67" s="7">
        <v>617586</v>
      </c>
      <c r="D67" s="10">
        <v>1952</v>
      </c>
      <c r="E67" s="8">
        <v>673735</v>
      </c>
      <c r="F67" s="7">
        <v>85542.199999999953</v>
      </c>
      <c r="G67" s="2">
        <v>29393.199999999953</v>
      </c>
      <c r="V67" s="5">
        <f t="shared" si="0"/>
        <v>-673735</v>
      </c>
      <c r="W67" s="6">
        <f t="shared" si="1"/>
        <v>-617586</v>
      </c>
      <c r="X67" s="6"/>
      <c r="Y67" s="6">
        <f t="shared" si="2"/>
        <v>-703128.2</v>
      </c>
      <c r="Z67" s="6">
        <f t="shared" si="3"/>
        <v>-703128.2</v>
      </c>
      <c r="AA67" s="6">
        <f t="shared" si="7"/>
        <v>-617586</v>
      </c>
      <c r="AB67" s="6">
        <f t="shared" si="8"/>
        <v>-673735</v>
      </c>
      <c r="AC67" s="6">
        <f t="shared" si="9"/>
        <v>-617586</v>
      </c>
      <c r="AD67" s="6"/>
      <c r="AE67" s="6">
        <f t="shared" si="4"/>
        <v>0</v>
      </c>
      <c r="AF67" s="6">
        <f t="shared" si="5"/>
        <v>0</v>
      </c>
      <c r="AG67" s="6">
        <f t="shared" si="6"/>
        <v>0</v>
      </c>
      <c r="AI67" s="23"/>
      <c r="AJ67" s="21"/>
      <c r="AK67" s="21"/>
      <c r="AL67" s="21"/>
      <c r="AM67" s="27"/>
    </row>
    <row r="68" spans="1:39" x14ac:dyDescent="0.25">
      <c r="A68" s="10">
        <v>62</v>
      </c>
      <c r="B68" s="7">
        <v>611468.5</v>
      </c>
      <c r="D68" s="10">
        <v>1951</v>
      </c>
      <c r="E68" s="8">
        <v>677529</v>
      </c>
      <c r="F68" s="7">
        <v>92114.74</v>
      </c>
      <c r="G68" s="2">
        <v>26054.240000000005</v>
      </c>
      <c r="V68" s="5">
        <f t="shared" si="0"/>
        <v>-677529</v>
      </c>
      <c r="W68" s="6">
        <f t="shared" si="1"/>
        <v>-611468.5</v>
      </c>
      <c r="X68" s="6"/>
      <c r="Y68" s="6">
        <f t="shared" si="2"/>
        <v>-703583.24</v>
      </c>
      <c r="Z68" s="6">
        <f t="shared" si="3"/>
        <v>-703583.24</v>
      </c>
      <c r="AA68" s="6">
        <f t="shared" si="7"/>
        <v>-611468.5</v>
      </c>
      <c r="AB68" s="6">
        <f t="shared" si="8"/>
        <v>-677529</v>
      </c>
      <c r="AC68" s="6">
        <f t="shared" si="9"/>
        <v>-611468.5</v>
      </c>
      <c r="AD68" s="6"/>
      <c r="AE68" s="6">
        <f t="shared" si="4"/>
        <v>0</v>
      </c>
      <c r="AF68" s="6">
        <f t="shared" si="5"/>
        <v>0</v>
      </c>
      <c r="AG68" s="6">
        <f t="shared" si="6"/>
        <v>0</v>
      </c>
      <c r="AI68" s="23"/>
      <c r="AJ68" s="21"/>
      <c r="AK68" s="21"/>
      <c r="AL68" s="21"/>
      <c r="AM68" s="27"/>
    </row>
    <row r="69" spans="1:39" x14ac:dyDescent="0.25">
      <c r="A69" s="10">
        <v>63</v>
      </c>
      <c r="B69" s="7">
        <v>620886</v>
      </c>
      <c r="D69" s="10">
        <v>1950</v>
      </c>
      <c r="E69" s="8">
        <v>697097</v>
      </c>
      <c r="F69" s="7">
        <v>100806.04000000002</v>
      </c>
      <c r="G69" s="2">
        <v>24595.040000000023</v>
      </c>
      <c r="V69" s="5">
        <f t="shared" si="0"/>
        <v>-697097</v>
      </c>
      <c r="W69" s="6">
        <f t="shared" si="1"/>
        <v>-620886</v>
      </c>
      <c r="X69" s="6"/>
      <c r="Y69" s="6">
        <f t="shared" si="2"/>
        <v>-721692.04</v>
      </c>
      <c r="Z69" s="6">
        <f t="shared" si="3"/>
        <v>-721692.04</v>
      </c>
      <c r="AA69" s="6">
        <f t="shared" si="7"/>
        <v>-620886</v>
      </c>
      <c r="AB69" s="6">
        <f t="shared" si="8"/>
        <v>-697097</v>
      </c>
      <c r="AC69" s="6">
        <f t="shared" si="9"/>
        <v>-620886</v>
      </c>
      <c r="AD69" s="6"/>
      <c r="AE69" s="6">
        <f t="shared" si="4"/>
        <v>0</v>
      </c>
      <c r="AF69" s="6">
        <f t="shared" si="5"/>
        <v>0</v>
      </c>
      <c r="AG69" s="6">
        <f t="shared" si="6"/>
        <v>0</v>
      </c>
      <c r="AI69" s="23"/>
      <c r="AJ69" s="21"/>
      <c r="AK69" s="21"/>
      <c r="AL69" s="21"/>
      <c r="AM69" s="27"/>
    </row>
    <row r="70" spans="1:39" x14ac:dyDescent="0.25">
      <c r="A70" s="10">
        <v>64</v>
      </c>
      <c r="B70" s="7">
        <v>635948</v>
      </c>
      <c r="D70" s="10">
        <v>1949</v>
      </c>
      <c r="E70" s="8">
        <v>730518</v>
      </c>
      <c r="F70" s="7">
        <v>112291.66999999998</v>
      </c>
      <c r="G70" s="2">
        <v>17721.669999999984</v>
      </c>
      <c r="V70" s="5">
        <f t="shared" ref="V70:V111" si="10">-E70</f>
        <v>-730518</v>
      </c>
      <c r="W70" s="6">
        <f t="shared" ref="W70:W111" si="11">-B70</f>
        <v>-635948</v>
      </c>
      <c r="X70" s="6"/>
      <c r="Y70" s="6">
        <f t="shared" ref="Y70:Y111" si="12">IF(G70&gt;=0,V70-G70,0)</f>
        <v>-748239.66999999993</v>
      </c>
      <c r="Z70" s="6">
        <f t="shared" ref="Z70:Z111" si="13">IF(G70&gt;=0,V70-G70,0)</f>
        <v>-748239.66999999993</v>
      </c>
      <c r="AA70" s="6">
        <f t="shared" si="7"/>
        <v>-635948</v>
      </c>
      <c r="AB70" s="6">
        <f t="shared" si="8"/>
        <v>-730518</v>
      </c>
      <c r="AC70" s="6">
        <f t="shared" si="9"/>
        <v>-635948</v>
      </c>
      <c r="AD70" s="6"/>
      <c r="AE70" s="6">
        <f t="shared" ref="AE70:AE111" si="14">IF(G70&lt;0,-B70+G70-F70,0)</f>
        <v>0</v>
      </c>
      <c r="AF70" s="6">
        <f t="shared" ref="AF70:AF111" si="15">IF(G70&lt;0,-B70+G70,0)</f>
        <v>0</v>
      </c>
      <c r="AG70" s="6">
        <f t="shared" ref="AG70:AG111" si="16">IF(G70&lt;0,-(E70-F70+G70),0)</f>
        <v>0</v>
      </c>
      <c r="AI70" s="23"/>
      <c r="AJ70" s="21"/>
      <c r="AK70" s="21"/>
      <c r="AL70" s="21"/>
      <c r="AM70" s="27"/>
    </row>
    <row r="71" spans="1:39" x14ac:dyDescent="0.25">
      <c r="A71" s="10">
        <v>65</v>
      </c>
      <c r="B71" s="7">
        <v>662286</v>
      </c>
      <c r="D71" s="10">
        <v>1948</v>
      </c>
      <c r="E71" s="8">
        <v>775306</v>
      </c>
      <c r="F71" s="7">
        <v>125692.24000000005</v>
      </c>
      <c r="G71" s="2">
        <v>12672.240000000049</v>
      </c>
      <c r="V71" s="5">
        <f t="shared" si="10"/>
        <v>-775306</v>
      </c>
      <c r="W71" s="6">
        <f t="shared" si="11"/>
        <v>-662286</v>
      </c>
      <c r="X71" s="6"/>
      <c r="Y71" s="6">
        <f t="shared" si="12"/>
        <v>-787978.23999999999</v>
      </c>
      <c r="Z71" s="6">
        <f t="shared" si="13"/>
        <v>-787978.23999999999</v>
      </c>
      <c r="AA71" s="6">
        <f t="shared" ref="AA71:AA111" si="17">IF(G71&gt;=0,W71,0)</f>
        <v>-662286</v>
      </c>
      <c r="AB71" s="6">
        <f t="shared" ref="AB71:AB111" si="18">IF(G71&gt;=0,IF(F71&gt;G71,V71,0),0)</f>
        <v>-775306</v>
      </c>
      <c r="AC71" s="6">
        <f t="shared" ref="AC71:AC111" si="19">IF(G71&gt;=0,IF(F71&gt;G71,W71,0),0)</f>
        <v>-662286</v>
      </c>
      <c r="AD71" s="6"/>
      <c r="AE71" s="6">
        <f t="shared" si="14"/>
        <v>0</v>
      </c>
      <c r="AF71" s="6">
        <f t="shared" si="15"/>
        <v>0</v>
      </c>
      <c r="AG71" s="6">
        <f t="shared" si="16"/>
        <v>0</v>
      </c>
      <c r="AI71" s="23"/>
      <c r="AJ71" s="21"/>
      <c r="AK71" s="21"/>
      <c r="AL71" s="21"/>
      <c r="AM71" s="27"/>
    </row>
    <row r="72" spans="1:39" x14ac:dyDescent="0.25">
      <c r="A72" s="10">
        <v>66</v>
      </c>
      <c r="B72" s="7">
        <v>709362</v>
      </c>
      <c r="D72" s="10">
        <v>1947</v>
      </c>
      <c r="E72" s="8">
        <v>881026</v>
      </c>
      <c r="F72" s="7">
        <v>155422.63</v>
      </c>
      <c r="G72" s="2">
        <v>-16241.369999999995</v>
      </c>
      <c r="V72" s="5">
        <f t="shared" si="10"/>
        <v>-881026</v>
      </c>
      <c r="W72" s="6">
        <f t="shared" si="11"/>
        <v>-709362</v>
      </c>
      <c r="X72" s="6"/>
      <c r="Y72" s="6">
        <f t="shared" si="12"/>
        <v>0</v>
      </c>
      <c r="Z72" s="6">
        <f t="shared" si="13"/>
        <v>0</v>
      </c>
      <c r="AA72" s="6">
        <f t="shared" si="17"/>
        <v>0</v>
      </c>
      <c r="AB72" s="6">
        <f t="shared" si="18"/>
        <v>0</v>
      </c>
      <c r="AC72" s="6">
        <f t="shared" si="19"/>
        <v>0</v>
      </c>
      <c r="AD72" s="6"/>
      <c r="AE72" s="6">
        <f t="shared" si="14"/>
        <v>-881026</v>
      </c>
      <c r="AF72" s="6">
        <f t="shared" si="15"/>
        <v>-725603.37</v>
      </c>
      <c r="AG72" s="6">
        <f t="shared" si="16"/>
        <v>-709362</v>
      </c>
      <c r="AI72" s="23"/>
      <c r="AJ72" s="21"/>
      <c r="AK72" s="21"/>
      <c r="AL72" s="21"/>
      <c r="AM72" s="27"/>
    </row>
    <row r="73" spans="1:39" x14ac:dyDescent="0.25">
      <c r="A73" s="10">
        <v>67</v>
      </c>
      <c r="B73" s="7">
        <v>653260.5</v>
      </c>
      <c r="D73" s="10">
        <v>1946</v>
      </c>
      <c r="E73" s="8">
        <v>820719</v>
      </c>
      <c r="F73" s="7">
        <v>155656.6</v>
      </c>
      <c r="G73" s="2">
        <v>-11801.899999999994</v>
      </c>
      <c r="V73" s="5">
        <f t="shared" si="10"/>
        <v>-820719</v>
      </c>
      <c r="W73" s="6">
        <f t="shared" si="11"/>
        <v>-653260.5</v>
      </c>
      <c r="X73" s="6"/>
      <c r="Y73" s="6">
        <f t="shared" si="12"/>
        <v>0</v>
      </c>
      <c r="Z73" s="6">
        <f t="shared" si="13"/>
        <v>0</v>
      </c>
      <c r="AA73" s="6">
        <f t="shared" si="17"/>
        <v>0</v>
      </c>
      <c r="AB73" s="6">
        <f t="shared" si="18"/>
        <v>0</v>
      </c>
      <c r="AC73" s="6">
        <f t="shared" si="19"/>
        <v>0</v>
      </c>
      <c r="AD73" s="6"/>
      <c r="AE73" s="6">
        <f t="shared" si="14"/>
        <v>-820719</v>
      </c>
      <c r="AF73" s="6">
        <f t="shared" si="15"/>
        <v>-665062.40000000002</v>
      </c>
      <c r="AG73" s="6">
        <f t="shared" si="16"/>
        <v>-653260.5</v>
      </c>
      <c r="AI73" s="23"/>
      <c r="AJ73" s="21"/>
      <c r="AK73" s="21"/>
      <c r="AL73" s="21"/>
      <c r="AM73" s="27"/>
    </row>
    <row r="74" spans="1:39" x14ac:dyDescent="0.25">
      <c r="A74" s="10">
        <v>68</v>
      </c>
      <c r="B74" s="7">
        <v>561029</v>
      </c>
      <c r="D74" s="10">
        <v>1945</v>
      </c>
      <c r="E74" s="8">
        <v>679937</v>
      </c>
      <c r="F74" s="7">
        <v>142469.16999999993</v>
      </c>
      <c r="G74" s="2">
        <v>23561.169999999925</v>
      </c>
      <c r="V74" s="5">
        <f t="shared" si="10"/>
        <v>-679937</v>
      </c>
      <c r="W74" s="6">
        <f t="shared" si="11"/>
        <v>-561029</v>
      </c>
      <c r="X74" s="6"/>
      <c r="Y74" s="6">
        <f t="shared" si="12"/>
        <v>-703498.16999999993</v>
      </c>
      <c r="Z74" s="6">
        <f t="shared" si="13"/>
        <v>-703498.16999999993</v>
      </c>
      <c r="AA74" s="6">
        <f t="shared" si="17"/>
        <v>-561029</v>
      </c>
      <c r="AB74" s="6">
        <f t="shared" si="18"/>
        <v>-679937</v>
      </c>
      <c r="AC74" s="6">
        <f t="shared" si="19"/>
        <v>-561029</v>
      </c>
      <c r="AD74" s="6"/>
      <c r="AE74" s="6">
        <f t="shared" si="14"/>
        <v>0</v>
      </c>
      <c r="AF74" s="6">
        <f t="shared" si="15"/>
        <v>0</v>
      </c>
      <c r="AG74" s="6">
        <f t="shared" si="16"/>
        <v>0</v>
      </c>
      <c r="AI74" s="23"/>
      <c r="AJ74" s="21"/>
      <c r="AK74" s="21"/>
      <c r="AL74" s="21"/>
      <c r="AM74" s="27"/>
    </row>
    <row r="75" spans="1:39" x14ac:dyDescent="0.25">
      <c r="A75" s="10">
        <v>69</v>
      </c>
      <c r="B75" s="7">
        <v>551607.5</v>
      </c>
      <c r="D75" s="10">
        <v>1944</v>
      </c>
      <c r="E75" s="8">
        <v>751478</v>
      </c>
      <c r="F75" s="7">
        <v>165602.45999999996</v>
      </c>
      <c r="G75" s="2">
        <v>-34268.040000000037</v>
      </c>
      <c r="V75" s="5">
        <f t="shared" si="10"/>
        <v>-751478</v>
      </c>
      <c r="W75" s="6">
        <f t="shared" si="11"/>
        <v>-551607.5</v>
      </c>
      <c r="X75" s="6"/>
      <c r="Y75" s="6">
        <f t="shared" si="12"/>
        <v>0</v>
      </c>
      <c r="Z75" s="6">
        <f t="shared" si="13"/>
        <v>0</v>
      </c>
      <c r="AA75" s="6">
        <f t="shared" si="17"/>
        <v>0</v>
      </c>
      <c r="AB75" s="6">
        <f t="shared" si="18"/>
        <v>0</v>
      </c>
      <c r="AC75" s="6">
        <f t="shared" si="19"/>
        <v>0</v>
      </c>
      <c r="AD75" s="6"/>
      <c r="AE75" s="6">
        <f t="shared" si="14"/>
        <v>-751478</v>
      </c>
      <c r="AF75" s="6">
        <f t="shared" si="15"/>
        <v>-585875.54</v>
      </c>
      <c r="AG75" s="6">
        <f t="shared" si="16"/>
        <v>-551607.5</v>
      </c>
      <c r="AI75" s="23"/>
      <c r="AJ75" s="21"/>
      <c r="AK75" s="21"/>
      <c r="AL75" s="21"/>
      <c r="AM75" s="27"/>
    </row>
    <row r="76" spans="1:39" x14ac:dyDescent="0.25">
      <c r="A76" s="10">
        <v>70</v>
      </c>
      <c r="B76" s="7">
        <v>530663</v>
      </c>
      <c r="D76" s="10">
        <v>1943</v>
      </c>
      <c r="E76" s="8">
        <v>684334</v>
      </c>
      <c r="F76" s="7">
        <v>166530.27000000002</v>
      </c>
      <c r="G76" s="2">
        <v>12859.270000000019</v>
      </c>
      <c r="V76" s="5">
        <f t="shared" si="10"/>
        <v>-684334</v>
      </c>
      <c r="W76" s="6">
        <f t="shared" si="11"/>
        <v>-530663</v>
      </c>
      <c r="X76" s="6"/>
      <c r="Y76" s="6">
        <f t="shared" si="12"/>
        <v>-697193.27</v>
      </c>
      <c r="Z76" s="6">
        <f t="shared" si="13"/>
        <v>-697193.27</v>
      </c>
      <c r="AA76" s="6">
        <f t="shared" si="17"/>
        <v>-530663</v>
      </c>
      <c r="AB76" s="6">
        <f t="shared" si="18"/>
        <v>-684334</v>
      </c>
      <c r="AC76" s="6">
        <f t="shared" si="19"/>
        <v>-530663</v>
      </c>
      <c r="AD76" s="6"/>
      <c r="AE76" s="6">
        <f t="shared" si="14"/>
        <v>0</v>
      </c>
      <c r="AF76" s="6">
        <f t="shared" si="15"/>
        <v>0</v>
      </c>
      <c r="AG76" s="6">
        <f t="shared" si="16"/>
        <v>0</v>
      </c>
      <c r="AI76" s="23"/>
      <c r="AJ76" s="21"/>
      <c r="AK76" s="21"/>
      <c r="AL76" s="21"/>
      <c r="AM76" s="27"/>
    </row>
    <row r="77" spans="1:39" x14ac:dyDescent="0.25">
      <c r="A77" s="10">
        <v>71</v>
      </c>
      <c r="B77" s="7">
        <v>483954</v>
      </c>
      <c r="D77" s="10">
        <v>1942</v>
      </c>
      <c r="E77" s="8">
        <v>651503</v>
      </c>
      <c r="F77" s="7">
        <v>172769.93999999997</v>
      </c>
      <c r="G77" s="2">
        <v>5220.9399999999732</v>
      </c>
      <c r="V77" s="5">
        <f t="shared" si="10"/>
        <v>-651503</v>
      </c>
      <c r="W77" s="6">
        <f t="shared" si="11"/>
        <v>-483954</v>
      </c>
      <c r="X77" s="6"/>
      <c r="Y77" s="6">
        <f t="shared" si="12"/>
        <v>-656723.93999999994</v>
      </c>
      <c r="Z77" s="6">
        <f t="shared" si="13"/>
        <v>-656723.93999999994</v>
      </c>
      <c r="AA77" s="6">
        <f t="shared" si="17"/>
        <v>-483954</v>
      </c>
      <c r="AB77" s="6">
        <f t="shared" si="18"/>
        <v>-651503</v>
      </c>
      <c r="AC77" s="6">
        <f t="shared" si="19"/>
        <v>-483954</v>
      </c>
      <c r="AD77" s="6"/>
      <c r="AE77" s="6">
        <f t="shared" si="14"/>
        <v>0</v>
      </c>
      <c r="AF77" s="6">
        <f t="shared" si="15"/>
        <v>0</v>
      </c>
      <c r="AG77" s="6">
        <f t="shared" si="16"/>
        <v>0</v>
      </c>
      <c r="AI77" s="23"/>
      <c r="AJ77" s="21"/>
      <c r="AK77" s="21"/>
      <c r="AL77" s="21"/>
      <c r="AM77" s="27"/>
    </row>
    <row r="78" spans="1:39" x14ac:dyDescent="0.25">
      <c r="A78" s="10">
        <v>72</v>
      </c>
      <c r="B78" s="7">
        <v>433498.5</v>
      </c>
      <c r="D78" s="10">
        <v>1941</v>
      </c>
      <c r="E78" s="8">
        <v>579091</v>
      </c>
      <c r="F78" s="7">
        <v>170679.73000000004</v>
      </c>
      <c r="G78" s="2">
        <v>25087.23000000004</v>
      </c>
      <c r="V78" s="5">
        <f t="shared" si="10"/>
        <v>-579091</v>
      </c>
      <c r="W78" s="6">
        <f t="shared" si="11"/>
        <v>-433498.5</v>
      </c>
      <c r="X78" s="6"/>
      <c r="Y78" s="6">
        <f t="shared" si="12"/>
        <v>-604178.23</v>
      </c>
      <c r="Z78" s="6">
        <f t="shared" si="13"/>
        <v>-604178.23</v>
      </c>
      <c r="AA78" s="6">
        <f t="shared" si="17"/>
        <v>-433498.5</v>
      </c>
      <c r="AB78" s="6">
        <f t="shared" si="18"/>
        <v>-579091</v>
      </c>
      <c r="AC78" s="6">
        <f t="shared" si="19"/>
        <v>-433498.5</v>
      </c>
      <c r="AD78" s="6"/>
      <c r="AE78" s="6">
        <f t="shared" si="14"/>
        <v>0</v>
      </c>
      <c r="AF78" s="6">
        <f t="shared" si="15"/>
        <v>0</v>
      </c>
      <c r="AG78" s="6">
        <f t="shared" si="16"/>
        <v>0</v>
      </c>
      <c r="AI78" s="23"/>
      <c r="AJ78" s="21"/>
      <c r="AK78" s="21"/>
      <c r="AL78" s="21"/>
      <c r="AM78" s="27"/>
    </row>
    <row r="79" spans="1:39" x14ac:dyDescent="0.25">
      <c r="A79" s="10">
        <v>73</v>
      </c>
      <c r="B79" s="7">
        <v>418177</v>
      </c>
      <c r="D79" s="10">
        <v>1940</v>
      </c>
      <c r="E79" s="8">
        <v>590120</v>
      </c>
      <c r="F79" s="7">
        <v>188641.43999999994</v>
      </c>
      <c r="G79" s="2">
        <v>16698.439999999944</v>
      </c>
      <c r="V79" s="5">
        <f t="shared" si="10"/>
        <v>-590120</v>
      </c>
      <c r="W79" s="6">
        <f t="shared" si="11"/>
        <v>-418177</v>
      </c>
      <c r="X79" s="6"/>
      <c r="Y79" s="6">
        <f t="shared" si="12"/>
        <v>-606818.43999999994</v>
      </c>
      <c r="Z79" s="6">
        <f t="shared" si="13"/>
        <v>-606818.43999999994</v>
      </c>
      <c r="AA79" s="6">
        <f t="shared" si="17"/>
        <v>-418177</v>
      </c>
      <c r="AB79" s="6">
        <f t="shared" si="18"/>
        <v>-590120</v>
      </c>
      <c r="AC79" s="6">
        <f t="shared" si="19"/>
        <v>-418177</v>
      </c>
      <c r="AD79" s="6"/>
      <c r="AE79" s="6">
        <f t="shared" si="14"/>
        <v>0</v>
      </c>
      <c r="AF79" s="6">
        <f t="shared" si="15"/>
        <v>0</v>
      </c>
      <c r="AG79" s="6">
        <f t="shared" si="16"/>
        <v>0</v>
      </c>
      <c r="AI79" s="23"/>
      <c r="AJ79" s="21"/>
      <c r="AK79" s="21"/>
      <c r="AL79" s="21"/>
      <c r="AM79" s="27"/>
    </row>
    <row r="80" spans="1:39" x14ac:dyDescent="0.25">
      <c r="A80" s="10">
        <v>74</v>
      </c>
      <c r="B80" s="7">
        <v>423356</v>
      </c>
      <c r="D80" s="10">
        <v>1939</v>
      </c>
      <c r="E80" s="8">
        <v>614479</v>
      </c>
      <c r="F80" s="7">
        <v>207945.65000000002</v>
      </c>
      <c r="G80" s="2">
        <v>16822.650000000023</v>
      </c>
      <c r="V80" s="5">
        <f t="shared" si="10"/>
        <v>-614479</v>
      </c>
      <c r="W80" s="6">
        <f t="shared" si="11"/>
        <v>-423356</v>
      </c>
      <c r="X80" s="6"/>
      <c r="Y80" s="6">
        <f t="shared" si="12"/>
        <v>-631301.65</v>
      </c>
      <c r="Z80" s="6">
        <f t="shared" si="13"/>
        <v>-631301.65</v>
      </c>
      <c r="AA80" s="6">
        <f t="shared" si="17"/>
        <v>-423356</v>
      </c>
      <c r="AB80" s="6">
        <f t="shared" si="18"/>
        <v>-614479</v>
      </c>
      <c r="AC80" s="6">
        <f t="shared" si="19"/>
        <v>-423356</v>
      </c>
      <c r="AD80" s="6"/>
      <c r="AE80" s="6">
        <f t="shared" si="14"/>
        <v>0</v>
      </c>
      <c r="AF80" s="6">
        <f t="shared" si="15"/>
        <v>0</v>
      </c>
      <c r="AG80" s="6">
        <f t="shared" si="16"/>
        <v>0</v>
      </c>
      <c r="AI80" s="23"/>
      <c r="AJ80" s="21"/>
      <c r="AK80" s="21"/>
      <c r="AL80" s="21"/>
      <c r="AM80" s="27"/>
    </row>
    <row r="81" spans="1:39" x14ac:dyDescent="0.25">
      <c r="A81" s="10">
        <v>75</v>
      </c>
      <c r="B81" s="7">
        <v>414853.5</v>
      </c>
      <c r="D81" s="10">
        <v>1938</v>
      </c>
      <c r="E81" s="8">
        <v>621204</v>
      </c>
      <c r="F81" s="7">
        <v>222786.41</v>
      </c>
      <c r="G81" s="2">
        <v>16435.910000000003</v>
      </c>
      <c r="V81" s="5">
        <f t="shared" si="10"/>
        <v>-621204</v>
      </c>
      <c r="W81" s="6">
        <f t="shared" si="11"/>
        <v>-414853.5</v>
      </c>
      <c r="X81" s="6"/>
      <c r="Y81" s="6">
        <f t="shared" si="12"/>
        <v>-637639.91</v>
      </c>
      <c r="Z81" s="6">
        <f t="shared" si="13"/>
        <v>-637639.91</v>
      </c>
      <c r="AA81" s="6">
        <f t="shared" si="17"/>
        <v>-414853.5</v>
      </c>
      <c r="AB81" s="6">
        <f t="shared" si="18"/>
        <v>-621204</v>
      </c>
      <c r="AC81" s="6">
        <f t="shared" si="19"/>
        <v>-414853.5</v>
      </c>
      <c r="AD81" s="6"/>
      <c r="AE81" s="6">
        <f t="shared" si="14"/>
        <v>0</v>
      </c>
      <c r="AF81" s="6">
        <f t="shared" si="15"/>
        <v>0</v>
      </c>
      <c r="AG81" s="6">
        <f t="shared" si="16"/>
        <v>0</v>
      </c>
      <c r="AI81" s="23"/>
      <c r="AJ81" s="21"/>
      <c r="AK81" s="21"/>
      <c r="AL81" s="21"/>
      <c r="AM81" s="27"/>
    </row>
    <row r="82" spans="1:39" x14ac:dyDescent="0.25">
      <c r="A82" s="10">
        <v>76</v>
      </c>
      <c r="B82" s="7">
        <v>397483</v>
      </c>
      <c r="D82" s="10">
        <v>1937</v>
      </c>
      <c r="E82" s="8">
        <v>610557</v>
      </c>
      <c r="F82" s="7">
        <v>237049.61</v>
      </c>
      <c r="G82" s="2">
        <v>23975.609999999986</v>
      </c>
      <c r="V82" s="5">
        <f t="shared" si="10"/>
        <v>-610557</v>
      </c>
      <c r="W82" s="6">
        <f t="shared" si="11"/>
        <v>-397483</v>
      </c>
      <c r="X82" s="6"/>
      <c r="Y82" s="6">
        <f t="shared" si="12"/>
        <v>-634532.61</v>
      </c>
      <c r="Z82" s="6">
        <f t="shared" si="13"/>
        <v>-634532.61</v>
      </c>
      <c r="AA82" s="6">
        <f t="shared" si="17"/>
        <v>-397483</v>
      </c>
      <c r="AB82" s="6">
        <f t="shared" si="18"/>
        <v>-610557</v>
      </c>
      <c r="AC82" s="6">
        <f t="shared" si="19"/>
        <v>-397483</v>
      </c>
      <c r="AD82" s="6"/>
      <c r="AE82" s="6">
        <f t="shared" si="14"/>
        <v>0</v>
      </c>
      <c r="AF82" s="6">
        <f t="shared" si="15"/>
        <v>0</v>
      </c>
      <c r="AG82" s="6">
        <f t="shared" si="16"/>
        <v>0</v>
      </c>
      <c r="AI82" s="23"/>
      <c r="AJ82" s="21"/>
      <c r="AK82" s="21"/>
      <c r="AL82" s="21"/>
      <c r="AM82" s="27"/>
    </row>
    <row r="83" spans="1:39" x14ac:dyDescent="0.25">
      <c r="A83" s="10">
        <v>77</v>
      </c>
      <c r="B83" s="7">
        <v>376271.5</v>
      </c>
      <c r="D83" s="10">
        <v>1936</v>
      </c>
      <c r="E83" s="8">
        <v>605292</v>
      </c>
      <c r="F83" s="7">
        <v>253109.26000000004</v>
      </c>
      <c r="G83" s="2">
        <v>24088.760000000038</v>
      </c>
      <c r="V83" s="5">
        <f t="shared" si="10"/>
        <v>-605292</v>
      </c>
      <c r="W83" s="6">
        <f t="shared" si="11"/>
        <v>-376271.5</v>
      </c>
      <c r="X83" s="6"/>
      <c r="Y83" s="6">
        <f t="shared" si="12"/>
        <v>-629380.76</v>
      </c>
      <c r="Z83" s="6">
        <f t="shared" si="13"/>
        <v>-629380.76</v>
      </c>
      <c r="AA83" s="6">
        <f t="shared" si="17"/>
        <v>-376271.5</v>
      </c>
      <c r="AB83" s="6">
        <f t="shared" si="18"/>
        <v>-605292</v>
      </c>
      <c r="AC83" s="6">
        <f t="shared" si="19"/>
        <v>-376271.5</v>
      </c>
      <c r="AD83" s="6"/>
      <c r="AE83" s="6">
        <f t="shared" si="14"/>
        <v>0</v>
      </c>
      <c r="AF83" s="6">
        <f t="shared" si="15"/>
        <v>0</v>
      </c>
      <c r="AG83" s="6">
        <f t="shared" si="16"/>
        <v>0</v>
      </c>
      <c r="AI83" s="23"/>
      <c r="AJ83" s="21"/>
      <c r="AK83" s="21"/>
      <c r="AL83" s="21"/>
      <c r="AM83" s="27"/>
    </row>
    <row r="84" spans="1:39" x14ac:dyDescent="0.25">
      <c r="A84" s="10">
        <v>78</v>
      </c>
      <c r="B84" s="7">
        <v>356313.5</v>
      </c>
      <c r="D84" s="10">
        <v>1935</v>
      </c>
      <c r="E84" s="8">
        <v>598756</v>
      </c>
      <c r="F84" s="7">
        <v>268489.73999999993</v>
      </c>
      <c r="G84" s="2">
        <v>26047.239999999932</v>
      </c>
      <c r="V84" s="5">
        <f t="shared" si="10"/>
        <v>-598756</v>
      </c>
      <c r="W84" s="6">
        <f t="shared" si="11"/>
        <v>-356313.5</v>
      </c>
      <c r="X84" s="6"/>
      <c r="Y84" s="6">
        <f t="shared" si="12"/>
        <v>-624803.24</v>
      </c>
      <c r="Z84" s="6">
        <f t="shared" si="13"/>
        <v>-624803.24</v>
      </c>
      <c r="AA84" s="6">
        <f t="shared" si="17"/>
        <v>-356313.5</v>
      </c>
      <c r="AB84" s="6">
        <f t="shared" si="18"/>
        <v>-598756</v>
      </c>
      <c r="AC84" s="6">
        <f t="shared" si="19"/>
        <v>-356313.5</v>
      </c>
      <c r="AD84" s="6"/>
      <c r="AE84" s="6">
        <f t="shared" si="14"/>
        <v>0</v>
      </c>
      <c r="AF84" s="6">
        <f t="shared" si="15"/>
        <v>0</v>
      </c>
      <c r="AG84" s="6">
        <f t="shared" si="16"/>
        <v>0</v>
      </c>
      <c r="AI84" s="23"/>
      <c r="AJ84" s="21"/>
      <c r="AK84" s="21"/>
      <c r="AL84" s="21"/>
      <c r="AM84" s="27"/>
    </row>
    <row r="85" spans="1:39" x14ac:dyDescent="0.25">
      <c r="A85" s="10">
        <v>79</v>
      </c>
      <c r="B85" s="7">
        <v>332800</v>
      </c>
      <c r="D85" s="10">
        <v>1934</v>
      </c>
      <c r="E85" s="8">
        <v>597642</v>
      </c>
      <c r="F85" s="7">
        <v>286346.80000000005</v>
      </c>
      <c r="G85" s="2">
        <v>21504.800000000047</v>
      </c>
      <c r="V85" s="5">
        <f t="shared" si="10"/>
        <v>-597642</v>
      </c>
      <c r="W85" s="6">
        <f t="shared" si="11"/>
        <v>-332800</v>
      </c>
      <c r="X85" s="6"/>
      <c r="Y85" s="6">
        <f t="shared" si="12"/>
        <v>-619146.80000000005</v>
      </c>
      <c r="Z85" s="6">
        <f t="shared" si="13"/>
        <v>-619146.80000000005</v>
      </c>
      <c r="AA85" s="6">
        <f t="shared" si="17"/>
        <v>-332800</v>
      </c>
      <c r="AB85" s="6">
        <f t="shared" si="18"/>
        <v>-597642</v>
      </c>
      <c r="AC85" s="6">
        <f t="shared" si="19"/>
        <v>-332800</v>
      </c>
      <c r="AD85" s="6"/>
      <c r="AE85" s="6">
        <f t="shared" si="14"/>
        <v>0</v>
      </c>
      <c r="AF85" s="6">
        <f t="shared" si="15"/>
        <v>0</v>
      </c>
      <c r="AG85" s="6">
        <f t="shared" si="16"/>
        <v>0</v>
      </c>
      <c r="AI85" s="23"/>
      <c r="AJ85" s="21"/>
      <c r="AK85" s="21"/>
      <c r="AL85" s="21"/>
      <c r="AM85" s="27"/>
    </row>
    <row r="86" spans="1:39" x14ac:dyDescent="0.25">
      <c r="A86" s="10">
        <v>80</v>
      </c>
      <c r="B86" s="7">
        <v>310549</v>
      </c>
      <c r="D86" s="10">
        <v>1933</v>
      </c>
      <c r="E86" s="8">
        <v>580413</v>
      </c>
      <c r="F86" s="7">
        <v>301724.24</v>
      </c>
      <c r="G86" s="2">
        <v>31860.239999999991</v>
      </c>
      <c r="V86" s="5">
        <f t="shared" si="10"/>
        <v>-580413</v>
      </c>
      <c r="W86" s="6">
        <f t="shared" si="11"/>
        <v>-310549</v>
      </c>
      <c r="X86" s="6"/>
      <c r="Y86" s="6">
        <f t="shared" si="12"/>
        <v>-612273.24</v>
      </c>
      <c r="Z86" s="6">
        <f t="shared" si="13"/>
        <v>-612273.24</v>
      </c>
      <c r="AA86" s="6">
        <f t="shared" si="17"/>
        <v>-310549</v>
      </c>
      <c r="AB86" s="6">
        <f t="shared" si="18"/>
        <v>-580413</v>
      </c>
      <c r="AC86" s="6">
        <f t="shared" si="19"/>
        <v>-310549</v>
      </c>
      <c r="AD86" s="6"/>
      <c r="AE86" s="6">
        <f t="shared" si="14"/>
        <v>0</v>
      </c>
      <c r="AF86" s="6">
        <f t="shared" si="15"/>
        <v>0</v>
      </c>
      <c r="AG86" s="6">
        <f t="shared" si="16"/>
        <v>0</v>
      </c>
      <c r="AI86" s="23"/>
      <c r="AJ86" s="21"/>
      <c r="AK86" s="21"/>
      <c r="AL86" s="21"/>
      <c r="AM86" s="27"/>
    </row>
    <row r="87" spans="1:39" x14ac:dyDescent="0.25">
      <c r="A87" s="10">
        <v>81</v>
      </c>
      <c r="B87" s="7">
        <v>296441</v>
      </c>
      <c r="D87" s="10">
        <v>1932</v>
      </c>
      <c r="E87" s="8">
        <v>613972</v>
      </c>
      <c r="F87" s="7">
        <v>339969.24999999994</v>
      </c>
      <c r="G87" s="2">
        <v>22438.249999999942</v>
      </c>
      <c r="V87" s="5">
        <f t="shared" si="10"/>
        <v>-613972</v>
      </c>
      <c r="W87" s="6">
        <f t="shared" si="11"/>
        <v>-296441</v>
      </c>
      <c r="X87" s="6"/>
      <c r="Y87" s="6">
        <f t="shared" si="12"/>
        <v>-636410.25</v>
      </c>
      <c r="Z87" s="6">
        <f t="shared" si="13"/>
        <v>-636410.25</v>
      </c>
      <c r="AA87" s="6">
        <f t="shared" si="17"/>
        <v>-296441</v>
      </c>
      <c r="AB87" s="6">
        <f t="shared" si="18"/>
        <v>-613972</v>
      </c>
      <c r="AC87" s="6">
        <f t="shared" si="19"/>
        <v>-296441</v>
      </c>
      <c r="AD87" s="6"/>
      <c r="AE87" s="6">
        <f t="shared" si="14"/>
        <v>0</v>
      </c>
      <c r="AF87" s="6">
        <f t="shared" si="15"/>
        <v>0</v>
      </c>
      <c r="AG87" s="6">
        <f t="shared" si="16"/>
        <v>0</v>
      </c>
      <c r="AI87" s="23"/>
      <c r="AJ87" s="21"/>
      <c r="AK87" s="21"/>
      <c r="AL87" s="21"/>
      <c r="AM87" s="27"/>
    </row>
    <row r="88" spans="1:39" x14ac:dyDescent="0.25">
      <c r="A88" s="10">
        <v>82</v>
      </c>
      <c r="B88" s="7">
        <v>282109</v>
      </c>
      <c r="D88" s="10">
        <v>1931</v>
      </c>
      <c r="E88" s="8">
        <v>632081</v>
      </c>
      <c r="F88" s="7">
        <v>375352.2900000001</v>
      </c>
      <c r="G88" s="2">
        <v>25380.290000000095</v>
      </c>
      <c r="V88" s="5">
        <f t="shared" si="10"/>
        <v>-632081</v>
      </c>
      <c r="W88" s="6">
        <f t="shared" si="11"/>
        <v>-282109</v>
      </c>
      <c r="X88" s="6"/>
      <c r="Y88" s="6">
        <f t="shared" si="12"/>
        <v>-657461.29</v>
      </c>
      <c r="Z88" s="6">
        <f t="shared" si="13"/>
        <v>-657461.29</v>
      </c>
      <c r="AA88" s="6">
        <f t="shared" si="17"/>
        <v>-282109</v>
      </c>
      <c r="AB88" s="6">
        <f t="shared" si="18"/>
        <v>-632081</v>
      </c>
      <c r="AC88" s="6">
        <f t="shared" si="19"/>
        <v>-282109</v>
      </c>
      <c r="AD88" s="6"/>
      <c r="AE88" s="6">
        <f t="shared" si="14"/>
        <v>0</v>
      </c>
      <c r="AF88" s="6">
        <f t="shared" si="15"/>
        <v>0</v>
      </c>
      <c r="AG88" s="6">
        <f t="shared" si="16"/>
        <v>0</v>
      </c>
      <c r="AI88" s="23"/>
      <c r="AJ88" s="21"/>
      <c r="AK88" s="21"/>
      <c r="AL88" s="21"/>
      <c r="AM88" s="27"/>
    </row>
    <row r="89" spans="1:39" x14ac:dyDescent="0.25">
      <c r="A89" s="10">
        <v>83</v>
      </c>
      <c r="B89" s="7">
        <v>262487</v>
      </c>
      <c r="D89" s="10">
        <v>1930</v>
      </c>
      <c r="E89" s="8">
        <v>648811</v>
      </c>
      <c r="F89" s="7">
        <v>407932.24000000005</v>
      </c>
      <c r="G89" s="2">
        <v>21608.240000000049</v>
      </c>
      <c r="V89" s="5">
        <f t="shared" si="10"/>
        <v>-648811</v>
      </c>
      <c r="W89" s="6">
        <f t="shared" si="11"/>
        <v>-262487</v>
      </c>
      <c r="X89" s="6"/>
      <c r="Y89" s="6">
        <f t="shared" si="12"/>
        <v>-670419.24</v>
      </c>
      <c r="Z89" s="6">
        <f t="shared" si="13"/>
        <v>-670419.24</v>
      </c>
      <c r="AA89" s="6">
        <f t="shared" si="17"/>
        <v>-262487</v>
      </c>
      <c r="AB89" s="6">
        <f t="shared" si="18"/>
        <v>-648811</v>
      </c>
      <c r="AC89" s="6">
        <f t="shared" si="19"/>
        <v>-262487</v>
      </c>
      <c r="AD89" s="6"/>
      <c r="AE89" s="6">
        <f t="shared" si="14"/>
        <v>0</v>
      </c>
      <c r="AF89" s="6">
        <f t="shared" si="15"/>
        <v>0</v>
      </c>
      <c r="AG89" s="6">
        <f t="shared" si="16"/>
        <v>0</v>
      </c>
      <c r="AI89" s="23"/>
      <c r="AJ89" s="21"/>
      <c r="AK89" s="21"/>
      <c r="AL89" s="21"/>
      <c r="AM89" s="27"/>
    </row>
    <row r="90" spans="1:39" x14ac:dyDescent="0.25">
      <c r="A90" s="10">
        <v>84</v>
      </c>
      <c r="B90" s="7">
        <v>237857.5</v>
      </c>
      <c r="D90" s="10">
        <v>1929</v>
      </c>
      <c r="E90" s="8">
        <v>643673</v>
      </c>
      <c r="F90" s="7">
        <v>434162.62999999989</v>
      </c>
      <c r="G90" s="2">
        <v>28347.129999999888</v>
      </c>
      <c r="V90" s="5">
        <f t="shared" si="10"/>
        <v>-643673</v>
      </c>
      <c r="W90" s="6">
        <f t="shared" si="11"/>
        <v>-237857.5</v>
      </c>
      <c r="X90" s="6"/>
      <c r="Y90" s="6">
        <f t="shared" si="12"/>
        <v>-672020.12999999989</v>
      </c>
      <c r="Z90" s="6">
        <f t="shared" si="13"/>
        <v>-672020.12999999989</v>
      </c>
      <c r="AA90" s="6">
        <f t="shared" si="17"/>
        <v>-237857.5</v>
      </c>
      <c r="AB90" s="6">
        <f t="shared" si="18"/>
        <v>-643673</v>
      </c>
      <c r="AC90" s="6">
        <f t="shared" si="19"/>
        <v>-237857.5</v>
      </c>
      <c r="AD90" s="6"/>
      <c r="AE90" s="6">
        <f t="shared" si="14"/>
        <v>0</v>
      </c>
      <c r="AF90" s="6">
        <f t="shared" si="15"/>
        <v>0</v>
      </c>
      <c r="AG90" s="6">
        <f t="shared" si="16"/>
        <v>0</v>
      </c>
      <c r="AI90" s="23"/>
      <c r="AJ90" s="21"/>
      <c r="AK90" s="21"/>
      <c r="AL90" s="21"/>
      <c r="AM90" s="27"/>
    </row>
    <row r="91" spans="1:39" x14ac:dyDescent="0.25">
      <c r="A91" s="10">
        <v>85</v>
      </c>
      <c r="B91" s="7">
        <v>211412.5</v>
      </c>
      <c r="D91" s="10">
        <v>1928</v>
      </c>
      <c r="E91" s="8">
        <v>660267</v>
      </c>
      <c r="F91" s="7">
        <v>471085.69000000024</v>
      </c>
      <c r="G91" s="2">
        <v>22231.190000000235</v>
      </c>
      <c r="V91" s="5">
        <f t="shared" si="10"/>
        <v>-660267</v>
      </c>
      <c r="W91" s="6">
        <f t="shared" si="11"/>
        <v>-211412.5</v>
      </c>
      <c r="X91" s="6"/>
      <c r="Y91" s="6">
        <f t="shared" si="12"/>
        <v>-682498.19000000018</v>
      </c>
      <c r="Z91" s="6">
        <f t="shared" si="13"/>
        <v>-682498.19000000018</v>
      </c>
      <c r="AA91" s="6">
        <f t="shared" si="17"/>
        <v>-211412.5</v>
      </c>
      <c r="AB91" s="6">
        <f t="shared" si="18"/>
        <v>-660267</v>
      </c>
      <c r="AC91" s="6">
        <f t="shared" si="19"/>
        <v>-211412.5</v>
      </c>
      <c r="AD91" s="6"/>
      <c r="AE91" s="6">
        <f t="shared" si="14"/>
        <v>0</v>
      </c>
      <c r="AF91" s="6">
        <f t="shared" si="15"/>
        <v>0</v>
      </c>
      <c r="AG91" s="6">
        <f t="shared" si="16"/>
        <v>0</v>
      </c>
      <c r="AI91" s="23"/>
      <c r="AJ91" s="21"/>
      <c r="AK91" s="21"/>
      <c r="AL91" s="21"/>
      <c r="AM91" s="27"/>
    </row>
    <row r="92" spans="1:39" x14ac:dyDescent="0.25">
      <c r="A92" s="10">
        <v>86</v>
      </c>
      <c r="B92" s="7">
        <v>189019.5</v>
      </c>
      <c r="D92" s="10">
        <v>1927</v>
      </c>
      <c r="E92" s="8">
        <v>654172</v>
      </c>
      <c r="F92" s="7">
        <v>498608.7899999998</v>
      </c>
      <c r="G92" s="2">
        <v>33456.289999999804</v>
      </c>
      <c r="V92" s="5">
        <f t="shared" si="10"/>
        <v>-654172</v>
      </c>
      <c r="W92" s="6">
        <f t="shared" si="11"/>
        <v>-189019.5</v>
      </c>
      <c r="X92" s="6"/>
      <c r="Y92" s="6">
        <f t="shared" si="12"/>
        <v>-687628.2899999998</v>
      </c>
      <c r="Z92" s="6">
        <f t="shared" si="13"/>
        <v>-687628.2899999998</v>
      </c>
      <c r="AA92" s="6">
        <f t="shared" si="17"/>
        <v>-189019.5</v>
      </c>
      <c r="AB92" s="6">
        <f t="shared" si="18"/>
        <v>-654172</v>
      </c>
      <c r="AC92" s="6">
        <f t="shared" si="19"/>
        <v>-189019.5</v>
      </c>
      <c r="AD92" s="6"/>
      <c r="AE92" s="6">
        <f t="shared" si="14"/>
        <v>0</v>
      </c>
      <c r="AF92" s="6">
        <f t="shared" si="15"/>
        <v>0</v>
      </c>
      <c r="AG92" s="6">
        <f t="shared" si="16"/>
        <v>0</v>
      </c>
      <c r="AI92" s="23"/>
      <c r="AJ92" s="21"/>
      <c r="AK92" s="21"/>
      <c r="AL92" s="21"/>
      <c r="AM92" s="27"/>
    </row>
    <row r="93" spans="1:39" x14ac:dyDescent="0.25">
      <c r="A93" s="10">
        <v>87</v>
      </c>
      <c r="B93" s="7">
        <v>169034</v>
      </c>
      <c r="D93" s="10">
        <v>1926</v>
      </c>
      <c r="E93" s="8">
        <v>694563</v>
      </c>
      <c r="F93" s="7">
        <v>553477.20000000007</v>
      </c>
      <c r="G93" s="2">
        <v>27948.20000000007</v>
      </c>
      <c r="V93" s="5">
        <f t="shared" si="10"/>
        <v>-694563</v>
      </c>
      <c r="W93" s="6">
        <f t="shared" si="11"/>
        <v>-169034</v>
      </c>
      <c r="X93" s="6"/>
      <c r="Y93" s="6">
        <f t="shared" si="12"/>
        <v>-722511.20000000007</v>
      </c>
      <c r="Z93" s="6">
        <f t="shared" si="13"/>
        <v>-722511.20000000007</v>
      </c>
      <c r="AA93" s="6">
        <f t="shared" si="17"/>
        <v>-169034</v>
      </c>
      <c r="AB93" s="6">
        <f t="shared" si="18"/>
        <v>-694563</v>
      </c>
      <c r="AC93" s="6">
        <f t="shared" si="19"/>
        <v>-169034</v>
      </c>
      <c r="AD93" s="6"/>
      <c r="AE93" s="6">
        <f t="shared" si="14"/>
        <v>0</v>
      </c>
      <c r="AF93" s="6">
        <f t="shared" si="15"/>
        <v>0</v>
      </c>
      <c r="AG93" s="6">
        <f t="shared" si="16"/>
        <v>0</v>
      </c>
      <c r="AI93" s="23"/>
      <c r="AJ93" s="21"/>
      <c r="AK93" s="21"/>
      <c r="AL93" s="21"/>
      <c r="AM93" s="27"/>
    </row>
    <row r="94" spans="1:39" x14ac:dyDescent="0.25">
      <c r="A94" s="10">
        <v>88</v>
      </c>
      <c r="B94" s="7">
        <v>148385.5</v>
      </c>
      <c r="D94" s="10">
        <v>1925</v>
      </c>
      <c r="E94" s="8">
        <v>710582</v>
      </c>
      <c r="F94" s="7">
        <v>590306.04999999993</v>
      </c>
      <c r="G94" s="2">
        <v>28109.54999999993</v>
      </c>
      <c r="V94" s="5">
        <f t="shared" si="10"/>
        <v>-710582</v>
      </c>
      <c r="W94" s="6">
        <f t="shared" si="11"/>
        <v>-148385.5</v>
      </c>
      <c r="X94" s="6"/>
      <c r="Y94" s="6">
        <f t="shared" si="12"/>
        <v>-738691.54999999993</v>
      </c>
      <c r="Z94" s="6">
        <f t="shared" si="13"/>
        <v>-738691.54999999993</v>
      </c>
      <c r="AA94" s="6">
        <f t="shared" si="17"/>
        <v>-148385.5</v>
      </c>
      <c r="AB94" s="6">
        <f t="shared" si="18"/>
        <v>-710582</v>
      </c>
      <c r="AC94" s="6">
        <f t="shared" si="19"/>
        <v>-148385.5</v>
      </c>
      <c r="AD94" s="6"/>
      <c r="AE94" s="6">
        <f t="shared" si="14"/>
        <v>0</v>
      </c>
      <c r="AF94" s="6">
        <f t="shared" si="15"/>
        <v>0</v>
      </c>
      <c r="AG94" s="6">
        <f t="shared" si="16"/>
        <v>0</v>
      </c>
      <c r="AI94" s="23"/>
      <c r="AJ94" s="21"/>
      <c r="AK94" s="21"/>
      <c r="AL94" s="21"/>
      <c r="AM94" s="27"/>
    </row>
    <row r="95" spans="1:39" x14ac:dyDescent="0.25">
      <c r="A95" s="10">
        <v>89</v>
      </c>
      <c r="B95" s="7">
        <v>128198.5</v>
      </c>
      <c r="D95" s="10">
        <v>1924</v>
      </c>
      <c r="E95" s="8">
        <v>729933</v>
      </c>
      <c r="F95" s="7">
        <v>626487.45000000007</v>
      </c>
      <c r="G95" s="2">
        <v>24752.95000000007</v>
      </c>
      <c r="V95" s="5">
        <f t="shared" si="10"/>
        <v>-729933</v>
      </c>
      <c r="W95" s="6">
        <f t="shared" si="11"/>
        <v>-128198.5</v>
      </c>
      <c r="X95" s="6"/>
      <c r="Y95" s="6">
        <f t="shared" si="12"/>
        <v>-754685.95000000007</v>
      </c>
      <c r="Z95" s="6">
        <f t="shared" si="13"/>
        <v>-754685.95000000007</v>
      </c>
      <c r="AA95" s="6">
        <f t="shared" si="17"/>
        <v>-128198.5</v>
      </c>
      <c r="AB95" s="6">
        <f t="shared" si="18"/>
        <v>-729933</v>
      </c>
      <c r="AC95" s="6">
        <f t="shared" si="19"/>
        <v>-128198.5</v>
      </c>
      <c r="AD95" s="6"/>
      <c r="AE95" s="6">
        <f t="shared" si="14"/>
        <v>0</v>
      </c>
      <c r="AF95" s="6">
        <f t="shared" si="15"/>
        <v>0</v>
      </c>
      <c r="AG95" s="6">
        <f t="shared" si="16"/>
        <v>0</v>
      </c>
      <c r="AI95" s="23"/>
      <c r="AJ95" s="21"/>
      <c r="AK95" s="21"/>
      <c r="AL95" s="21"/>
      <c r="AM95" s="27"/>
    </row>
    <row r="96" spans="1:39" x14ac:dyDescent="0.25">
      <c r="A96" s="10">
        <v>90</v>
      </c>
      <c r="B96" s="7">
        <v>110863.32</v>
      </c>
      <c r="D96" s="10">
        <v>1923</v>
      </c>
      <c r="E96" s="8">
        <v>758131</v>
      </c>
      <c r="F96" s="7">
        <v>665569.60000000021</v>
      </c>
      <c r="G96" s="2">
        <v>18301.920000000275</v>
      </c>
      <c r="V96" s="5">
        <f t="shared" si="10"/>
        <v>-758131</v>
      </c>
      <c r="W96" s="6">
        <f t="shared" si="11"/>
        <v>-110863.32</v>
      </c>
      <c r="X96" s="6"/>
      <c r="Y96" s="6">
        <f t="shared" si="12"/>
        <v>-776432.92000000027</v>
      </c>
      <c r="Z96" s="6">
        <f t="shared" si="13"/>
        <v>-776432.92000000027</v>
      </c>
      <c r="AA96" s="6">
        <f t="shared" si="17"/>
        <v>-110863.32</v>
      </c>
      <c r="AB96" s="6">
        <f t="shared" si="18"/>
        <v>-758131</v>
      </c>
      <c r="AC96" s="6">
        <f t="shared" si="19"/>
        <v>-110863.32</v>
      </c>
      <c r="AD96" s="6"/>
      <c r="AE96" s="6">
        <f t="shared" si="14"/>
        <v>0</v>
      </c>
      <c r="AF96" s="6">
        <f t="shared" si="15"/>
        <v>0</v>
      </c>
      <c r="AG96" s="6">
        <f t="shared" si="16"/>
        <v>0</v>
      </c>
      <c r="AI96" s="23"/>
      <c r="AJ96" s="21"/>
      <c r="AK96" s="21"/>
      <c r="AL96" s="21"/>
      <c r="AM96" s="27"/>
    </row>
    <row r="97" spans="1:39" x14ac:dyDescent="0.25">
      <c r="A97" s="10">
        <v>91</v>
      </c>
      <c r="B97" s="7">
        <v>94204.62</v>
      </c>
      <c r="D97" s="10">
        <v>1922</v>
      </c>
      <c r="E97" s="8">
        <v>780124</v>
      </c>
      <c r="F97" s="7">
        <v>707062.09999999986</v>
      </c>
      <c r="G97" s="2">
        <v>21142.719999999856</v>
      </c>
      <c r="V97" s="5">
        <f t="shared" si="10"/>
        <v>-780124</v>
      </c>
      <c r="W97" s="6">
        <f t="shared" si="11"/>
        <v>-94204.62</v>
      </c>
      <c r="X97" s="6"/>
      <c r="Y97" s="6">
        <f t="shared" si="12"/>
        <v>-801266.71999999986</v>
      </c>
      <c r="Z97" s="6">
        <f t="shared" si="13"/>
        <v>-801266.71999999986</v>
      </c>
      <c r="AA97" s="6">
        <f t="shared" si="17"/>
        <v>-94204.62</v>
      </c>
      <c r="AB97" s="6">
        <f t="shared" si="18"/>
        <v>-780124</v>
      </c>
      <c r="AC97" s="6">
        <f t="shared" si="19"/>
        <v>-94204.62</v>
      </c>
      <c r="AD97" s="6"/>
      <c r="AE97" s="6">
        <f t="shared" si="14"/>
        <v>0</v>
      </c>
      <c r="AF97" s="6">
        <f t="shared" si="15"/>
        <v>0</v>
      </c>
      <c r="AG97" s="6">
        <f t="shared" si="16"/>
        <v>0</v>
      </c>
      <c r="AI97" s="23"/>
      <c r="AJ97" s="21"/>
      <c r="AK97" s="21"/>
      <c r="AL97" s="21"/>
      <c r="AM97" s="27"/>
    </row>
    <row r="98" spans="1:39" x14ac:dyDescent="0.25">
      <c r="A98" s="10">
        <v>92</v>
      </c>
      <c r="B98" s="7">
        <v>80566.98</v>
      </c>
      <c r="D98" s="10">
        <v>1921</v>
      </c>
      <c r="E98" s="8">
        <v>848814</v>
      </c>
      <c r="F98" s="7">
        <v>777970.35999999975</v>
      </c>
      <c r="G98" s="2">
        <v>9723.3399999997346</v>
      </c>
      <c r="V98" s="5">
        <f t="shared" si="10"/>
        <v>-848814</v>
      </c>
      <c r="W98" s="6">
        <f t="shared" si="11"/>
        <v>-80566.98</v>
      </c>
      <c r="X98" s="6"/>
      <c r="Y98" s="6">
        <f t="shared" si="12"/>
        <v>-858537.33999999973</v>
      </c>
      <c r="Z98" s="6">
        <f t="shared" si="13"/>
        <v>-858537.33999999973</v>
      </c>
      <c r="AA98" s="6">
        <f t="shared" si="17"/>
        <v>-80566.98</v>
      </c>
      <c r="AB98" s="6">
        <f t="shared" si="18"/>
        <v>-848814</v>
      </c>
      <c r="AC98" s="6">
        <f t="shared" si="19"/>
        <v>-80566.98</v>
      </c>
      <c r="AD98" s="6"/>
      <c r="AE98" s="6">
        <f t="shared" si="14"/>
        <v>0</v>
      </c>
      <c r="AF98" s="6">
        <f t="shared" si="15"/>
        <v>0</v>
      </c>
      <c r="AG98" s="6">
        <f t="shared" si="16"/>
        <v>0</v>
      </c>
      <c r="AI98" s="23"/>
      <c r="AJ98" s="21"/>
      <c r="AK98" s="21"/>
      <c r="AL98" s="21"/>
      <c r="AM98" s="27"/>
    </row>
    <row r="99" spans="1:39" x14ac:dyDescent="0.25">
      <c r="A99" s="10">
        <v>93</v>
      </c>
      <c r="B99" s="7">
        <v>70386.490000000005</v>
      </c>
      <c r="D99" s="10">
        <v>1920</v>
      </c>
      <c r="E99" s="8">
        <v>957782</v>
      </c>
      <c r="F99" s="7">
        <v>899141.8600000001</v>
      </c>
      <c r="G99" s="2">
        <v>11746.350000000093</v>
      </c>
      <c r="I99" s="14"/>
      <c r="V99" s="5">
        <f t="shared" si="10"/>
        <v>-957782</v>
      </c>
      <c r="W99" s="6">
        <f t="shared" si="11"/>
        <v>-70386.490000000005</v>
      </c>
      <c r="X99" s="6"/>
      <c r="Y99" s="6">
        <f t="shared" si="12"/>
        <v>-969528.35000000009</v>
      </c>
      <c r="Z99" s="6">
        <f t="shared" si="13"/>
        <v>-969528.35000000009</v>
      </c>
      <c r="AA99" s="6">
        <f t="shared" si="17"/>
        <v>-70386.490000000005</v>
      </c>
      <c r="AB99" s="6">
        <f t="shared" si="18"/>
        <v>-957782</v>
      </c>
      <c r="AC99" s="6">
        <f t="shared" si="19"/>
        <v>-70386.490000000005</v>
      </c>
      <c r="AD99" s="6"/>
      <c r="AE99" s="6">
        <f t="shared" si="14"/>
        <v>0</v>
      </c>
      <c r="AF99" s="6">
        <f t="shared" si="15"/>
        <v>0</v>
      </c>
      <c r="AG99" s="6">
        <f t="shared" si="16"/>
        <v>0</v>
      </c>
      <c r="AI99" s="23"/>
      <c r="AJ99" s="21"/>
      <c r="AK99" s="21"/>
      <c r="AL99" s="21"/>
      <c r="AM99" s="27"/>
    </row>
    <row r="100" spans="1:39" x14ac:dyDescent="0.25">
      <c r="A100" s="10">
        <v>94</v>
      </c>
      <c r="B100" s="7">
        <v>39943.39</v>
      </c>
      <c r="D100" s="10">
        <v>1919</v>
      </c>
      <c r="E100" s="8">
        <v>692438</v>
      </c>
      <c r="F100" s="7">
        <v>692055.0499999997</v>
      </c>
      <c r="G100" s="2">
        <v>39560.439999999711</v>
      </c>
      <c r="I100" s="14"/>
      <c r="V100" s="5">
        <f t="shared" si="10"/>
        <v>-692438</v>
      </c>
      <c r="W100" s="6">
        <f t="shared" si="11"/>
        <v>-39943.39</v>
      </c>
      <c r="X100" s="6"/>
      <c r="Y100" s="6">
        <f t="shared" si="12"/>
        <v>-731998.43999999971</v>
      </c>
      <c r="Z100" s="6">
        <f t="shared" si="13"/>
        <v>-731998.43999999971</v>
      </c>
      <c r="AA100" s="6">
        <f t="shared" si="17"/>
        <v>-39943.39</v>
      </c>
      <c r="AB100" s="6">
        <f t="shared" si="18"/>
        <v>-692438</v>
      </c>
      <c r="AC100" s="6">
        <f t="shared" si="19"/>
        <v>-39943.39</v>
      </c>
      <c r="AD100" s="6"/>
      <c r="AE100" s="6">
        <f t="shared" si="14"/>
        <v>0</v>
      </c>
      <c r="AF100" s="6">
        <f t="shared" si="15"/>
        <v>0</v>
      </c>
      <c r="AG100" s="6">
        <f t="shared" si="16"/>
        <v>0</v>
      </c>
      <c r="AI100" s="23"/>
      <c r="AJ100" s="21"/>
      <c r="AK100" s="21"/>
      <c r="AL100" s="21"/>
      <c r="AM100" s="27"/>
    </row>
    <row r="101" spans="1:39" x14ac:dyDescent="0.25">
      <c r="A101" s="10">
        <v>95</v>
      </c>
      <c r="B101" s="7">
        <v>25834.080000000002</v>
      </c>
      <c r="D101" s="10">
        <v>1918</v>
      </c>
      <c r="E101" s="8">
        <v>662661</v>
      </c>
      <c r="F101" s="7">
        <v>631813.48000000021</v>
      </c>
      <c r="G101" s="2">
        <v>-5013.4399999998277</v>
      </c>
      <c r="V101" s="5">
        <f t="shared" si="10"/>
        <v>-662661</v>
      </c>
      <c r="W101" s="6">
        <f t="shared" si="11"/>
        <v>-25834.080000000002</v>
      </c>
      <c r="X101" s="6"/>
      <c r="Y101" s="6">
        <f t="shared" si="12"/>
        <v>0</v>
      </c>
      <c r="Z101" s="6">
        <f t="shared" si="13"/>
        <v>0</v>
      </c>
      <c r="AA101" s="6">
        <f t="shared" si="17"/>
        <v>0</v>
      </c>
      <c r="AB101" s="6">
        <f t="shared" si="18"/>
        <v>0</v>
      </c>
      <c r="AC101" s="6">
        <f t="shared" si="19"/>
        <v>0</v>
      </c>
      <c r="AD101" s="6"/>
      <c r="AE101" s="6">
        <f t="shared" si="14"/>
        <v>-662661</v>
      </c>
      <c r="AF101" s="6">
        <f t="shared" si="15"/>
        <v>-30847.519999999829</v>
      </c>
      <c r="AG101" s="6">
        <f t="shared" si="16"/>
        <v>-25834.079999999958</v>
      </c>
      <c r="AI101" s="23"/>
      <c r="AJ101" s="21"/>
      <c r="AK101" s="21"/>
      <c r="AL101" s="21"/>
      <c r="AM101" s="27"/>
    </row>
    <row r="102" spans="1:39" x14ac:dyDescent="0.25">
      <c r="A102" s="10">
        <v>96</v>
      </c>
      <c r="B102" s="7">
        <v>19281.169999999998</v>
      </c>
      <c r="D102" s="10">
        <v>1917</v>
      </c>
      <c r="E102" s="8">
        <v>668346</v>
      </c>
      <c r="F102" s="7">
        <v>648228.94999999972</v>
      </c>
      <c r="G102" s="2">
        <v>-835.88000000023749</v>
      </c>
      <c r="V102" s="5">
        <f t="shared" si="10"/>
        <v>-668346</v>
      </c>
      <c r="W102" s="6">
        <f t="shared" si="11"/>
        <v>-19281.169999999998</v>
      </c>
      <c r="X102" s="6"/>
      <c r="Y102" s="6">
        <f t="shared" si="12"/>
        <v>0</v>
      </c>
      <c r="Z102" s="6">
        <f t="shared" si="13"/>
        <v>0</v>
      </c>
      <c r="AA102" s="6">
        <f t="shared" si="17"/>
        <v>0</v>
      </c>
      <c r="AB102" s="6">
        <f t="shared" si="18"/>
        <v>0</v>
      </c>
      <c r="AC102" s="6">
        <f t="shared" si="19"/>
        <v>0</v>
      </c>
      <c r="AD102" s="6"/>
      <c r="AE102" s="6">
        <f t="shared" si="14"/>
        <v>-668346</v>
      </c>
      <c r="AF102" s="6">
        <f t="shared" si="15"/>
        <v>-20117.050000000236</v>
      </c>
      <c r="AG102" s="6">
        <f t="shared" si="16"/>
        <v>-19281.170000000042</v>
      </c>
      <c r="AI102" s="23"/>
      <c r="AJ102" s="21"/>
      <c r="AK102" s="21"/>
      <c r="AL102" s="21"/>
      <c r="AM102" s="27"/>
    </row>
    <row r="103" spans="1:39" x14ac:dyDescent="0.25">
      <c r="A103" s="10">
        <v>97</v>
      </c>
      <c r="B103" s="7">
        <v>15874.39</v>
      </c>
      <c r="D103" s="10">
        <v>1916</v>
      </c>
      <c r="E103" s="8">
        <v>785520</v>
      </c>
      <c r="F103" s="7">
        <v>759196.2200000002</v>
      </c>
      <c r="G103" s="2">
        <v>-10449.389999999781</v>
      </c>
      <c r="V103" s="5">
        <f t="shared" si="10"/>
        <v>-785520</v>
      </c>
      <c r="W103" s="6">
        <f t="shared" si="11"/>
        <v>-15874.39</v>
      </c>
      <c r="X103" s="6"/>
      <c r="Y103" s="6">
        <f t="shared" si="12"/>
        <v>0</v>
      </c>
      <c r="Z103" s="6">
        <f t="shared" si="13"/>
        <v>0</v>
      </c>
      <c r="AA103" s="6">
        <f t="shared" si="17"/>
        <v>0</v>
      </c>
      <c r="AB103" s="6">
        <f t="shared" si="18"/>
        <v>0</v>
      </c>
      <c r="AC103" s="6">
        <f t="shared" si="19"/>
        <v>0</v>
      </c>
      <c r="AD103" s="6"/>
      <c r="AE103" s="6">
        <f t="shared" si="14"/>
        <v>-785520</v>
      </c>
      <c r="AF103" s="6">
        <f t="shared" si="15"/>
        <v>-26323.779999999781</v>
      </c>
      <c r="AG103" s="6">
        <f t="shared" si="16"/>
        <v>-15874.390000000014</v>
      </c>
      <c r="AI103" s="23"/>
      <c r="AJ103" s="21"/>
      <c r="AK103" s="21"/>
      <c r="AL103" s="21"/>
      <c r="AM103" s="27"/>
    </row>
    <row r="104" spans="1:39" x14ac:dyDescent="0.25">
      <c r="A104" s="10">
        <v>98</v>
      </c>
      <c r="B104" s="7">
        <v>11304.57</v>
      </c>
      <c r="D104" s="10">
        <v>1915</v>
      </c>
      <c r="E104" s="8">
        <v>814614</v>
      </c>
      <c r="F104" s="7">
        <v>808518.69999999972</v>
      </c>
      <c r="G104" s="2">
        <v>5209.2699999996694</v>
      </c>
      <c r="V104" s="5">
        <f t="shared" si="10"/>
        <v>-814614</v>
      </c>
      <c r="W104" s="6">
        <f t="shared" si="11"/>
        <v>-11304.57</v>
      </c>
      <c r="X104" s="6"/>
      <c r="Y104" s="6">
        <f t="shared" si="12"/>
        <v>-819823.26999999967</v>
      </c>
      <c r="Z104" s="6">
        <f t="shared" si="13"/>
        <v>-819823.26999999967</v>
      </c>
      <c r="AA104" s="6">
        <f t="shared" si="17"/>
        <v>-11304.57</v>
      </c>
      <c r="AB104" s="6">
        <f t="shared" si="18"/>
        <v>-814614</v>
      </c>
      <c r="AC104" s="6">
        <f t="shared" si="19"/>
        <v>-11304.57</v>
      </c>
      <c r="AD104" s="6"/>
      <c r="AE104" s="6">
        <f t="shared" si="14"/>
        <v>0</v>
      </c>
      <c r="AF104" s="6">
        <f t="shared" si="15"/>
        <v>0</v>
      </c>
      <c r="AG104" s="6">
        <f t="shared" si="16"/>
        <v>0</v>
      </c>
      <c r="AI104" s="23"/>
      <c r="AJ104" s="21"/>
      <c r="AK104" s="21"/>
      <c r="AL104" s="21"/>
      <c r="AM104" s="27"/>
    </row>
    <row r="105" spans="1:39" x14ac:dyDescent="0.25">
      <c r="A105" s="10">
        <v>99</v>
      </c>
      <c r="B105" s="7">
        <v>8013.5</v>
      </c>
      <c r="D105" s="10">
        <v>1914</v>
      </c>
      <c r="E105" s="8">
        <v>879096</v>
      </c>
      <c r="F105" s="7">
        <v>877625.23000000033</v>
      </c>
      <c r="G105" s="2">
        <v>6542.7300000003306</v>
      </c>
      <c r="V105" s="5">
        <f t="shared" si="10"/>
        <v>-879096</v>
      </c>
      <c r="W105" s="6">
        <f t="shared" si="11"/>
        <v>-8013.5</v>
      </c>
      <c r="X105" s="6"/>
      <c r="Y105" s="6">
        <f t="shared" si="12"/>
        <v>-885638.73000000033</v>
      </c>
      <c r="Z105" s="6">
        <f t="shared" si="13"/>
        <v>-885638.73000000033</v>
      </c>
      <c r="AA105" s="6">
        <f t="shared" si="17"/>
        <v>-8013.5</v>
      </c>
      <c r="AB105" s="6">
        <f t="shared" si="18"/>
        <v>-879096</v>
      </c>
      <c r="AC105" s="6">
        <f t="shared" si="19"/>
        <v>-8013.5</v>
      </c>
      <c r="AD105" s="6"/>
      <c r="AE105" s="6">
        <f t="shared" si="14"/>
        <v>0</v>
      </c>
      <c r="AF105" s="6">
        <f t="shared" si="15"/>
        <v>0</v>
      </c>
      <c r="AG105" s="6">
        <f t="shared" si="16"/>
        <v>0</v>
      </c>
      <c r="AI105" s="23"/>
      <c r="AJ105" s="21"/>
      <c r="AK105" s="21"/>
      <c r="AL105" s="21"/>
      <c r="AM105" s="27"/>
    </row>
    <row r="106" spans="1:39" x14ac:dyDescent="0.25">
      <c r="A106" s="10">
        <v>100</v>
      </c>
      <c r="B106" s="7">
        <v>5152.22</v>
      </c>
      <c r="D106" s="10">
        <v>1913</v>
      </c>
      <c r="E106" s="8">
        <v>881890</v>
      </c>
      <c r="F106" s="7">
        <v>883793.58</v>
      </c>
      <c r="G106" s="2">
        <v>7055.7999999999302</v>
      </c>
      <c r="V106" s="5">
        <f t="shared" si="10"/>
        <v>-881890</v>
      </c>
      <c r="W106" s="6">
        <f t="shared" si="11"/>
        <v>-5152.22</v>
      </c>
      <c r="X106" s="6"/>
      <c r="Y106" s="6">
        <f t="shared" si="12"/>
        <v>-888945.79999999993</v>
      </c>
      <c r="Z106" s="6">
        <f t="shared" si="13"/>
        <v>-888945.79999999993</v>
      </c>
      <c r="AA106" s="6">
        <f t="shared" si="17"/>
        <v>-5152.22</v>
      </c>
      <c r="AB106" s="6">
        <f t="shared" si="18"/>
        <v>-881890</v>
      </c>
      <c r="AC106" s="6">
        <f t="shared" si="19"/>
        <v>-5152.22</v>
      </c>
      <c r="AD106" s="6"/>
      <c r="AE106" s="6">
        <f t="shared" si="14"/>
        <v>0</v>
      </c>
      <c r="AF106" s="6">
        <f t="shared" si="15"/>
        <v>0</v>
      </c>
      <c r="AG106" s="6">
        <f t="shared" si="16"/>
        <v>0</v>
      </c>
      <c r="AI106" s="23"/>
      <c r="AJ106" s="21"/>
      <c r="AK106" s="21"/>
      <c r="AL106" s="21"/>
      <c r="AM106" s="27"/>
    </row>
    <row r="107" spans="1:39" x14ac:dyDescent="0.25">
      <c r="A107" s="10">
        <v>101</v>
      </c>
      <c r="B107" s="7">
        <v>3132.66</v>
      </c>
      <c r="D107" s="10">
        <v>1912</v>
      </c>
      <c r="E107" s="8">
        <v>872737</v>
      </c>
      <c r="F107" s="7">
        <v>869319.20999999973</v>
      </c>
      <c r="G107" s="2">
        <v>-285.13000000023749</v>
      </c>
      <c r="V107" s="5">
        <f t="shared" si="10"/>
        <v>-872737</v>
      </c>
      <c r="W107" s="6">
        <f t="shared" si="11"/>
        <v>-3132.66</v>
      </c>
      <c r="X107" s="6"/>
      <c r="Y107" s="6">
        <f t="shared" si="12"/>
        <v>0</v>
      </c>
      <c r="Z107" s="6">
        <f t="shared" si="13"/>
        <v>0</v>
      </c>
      <c r="AA107" s="6">
        <f t="shared" si="17"/>
        <v>0</v>
      </c>
      <c r="AB107" s="6">
        <f t="shared" si="18"/>
        <v>0</v>
      </c>
      <c r="AC107" s="6">
        <f t="shared" si="19"/>
        <v>0</v>
      </c>
      <c r="AD107" s="6"/>
      <c r="AE107" s="6">
        <f t="shared" si="14"/>
        <v>-872737</v>
      </c>
      <c r="AF107" s="6">
        <f t="shared" si="15"/>
        <v>-3417.7900000002373</v>
      </c>
      <c r="AG107" s="6">
        <f t="shared" si="16"/>
        <v>-3132.6600000000326</v>
      </c>
      <c r="AI107" s="23"/>
      <c r="AJ107" s="21"/>
      <c r="AK107" s="21"/>
      <c r="AL107" s="21"/>
      <c r="AM107" s="27"/>
    </row>
    <row r="108" spans="1:39" x14ac:dyDescent="0.25">
      <c r="A108" s="10">
        <v>102</v>
      </c>
      <c r="B108" s="7">
        <v>1839.76</v>
      </c>
      <c r="D108" s="10">
        <v>1911</v>
      </c>
      <c r="E108" s="8">
        <v>881138</v>
      </c>
      <c r="F108" s="7">
        <v>883344.0700000003</v>
      </c>
      <c r="G108" s="2">
        <v>4045.8300000003073</v>
      </c>
      <c r="V108" s="5">
        <f t="shared" si="10"/>
        <v>-881138</v>
      </c>
      <c r="W108" s="6">
        <f t="shared" si="11"/>
        <v>-1839.76</v>
      </c>
      <c r="X108" s="6"/>
      <c r="Y108" s="6">
        <f t="shared" si="12"/>
        <v>-885183.83000000031</v>
      </c>
      <c r="Z108" s="6">
        <f t="shared" si="13"/>
        <v>-885183.83000000031</v>
      </c>
      <c r="AA108" s="6">
        <f t="shared" si="17"/>
        <v>-1839.76</v>
      </c>
      <c r="AB108" s="6">
        <f t="shared" si="18"/>
        <v>-881138</v>
      </c>
      <c r="AC108" s="6">
        <f t="shared" si="19"/>
        <v>-1839.76</v>
      </c>
      <c r="AD108" s="6"/>
      <c r="AE108" s="6">
        <f t="shared" si="14"/>
        <v>0</v>
      </c>
      <c r="AF108" s="6">
        <f t="shared" si="15"/>
        <v>0</v>
      </c>
      <c r="AG108" s="6">
        <f t="shared" si="16"/>
        <v>0</v>
      </c>
      <c r="AI108" s="23"/>
      <c r="AJ108" s="21"/>
      <c r="AK108" s="21"/>
      <c r="AL108" s="21"/>
      <c r="AM108" s="27"/>
    </row>
    <row r="109" spans="1:39" x14ac:dyDescent="0.25">
      <c r="A109" s="10">
        <v>103</v>
      </c>
      <c r="B109" s="7">
        <v>1064.56</v>
      </c>
      <c r="D109" s="10">
        <v>1910</v>
      </c>
      <c r="E109" s="8">
        <v>896962</v>
      </c>
      <c r="F109" s="7">
        <v>896746.59999999951</v>
      </c>
      <c r="G109" s="2">
        <v>849.15999999956694</v>
      </c>
      <c r="V109" s="5">
        <f t="shared" si="10"/>
        <v>-896962</v>
      </c>
      <c r="W109" s="6">
        <f t="shared" si="11"/>
        <v>-1064.56</v>
      </c>
      <c r="X109" s="6"/>
      <c r="Y109" s="6">
        <f t="shared" si="12"/>
        <v>-897811.15999999957</v>
      </c>
      <c r="Z109" s="6">
        <f t="shared" si="13"/>
        <v>-897811.15999999957</v>
      </c>
      <c r="AA109" s="6">
        <f t="shared" si="17"/>
        <v>-1064.56</v>
      </c>
      <c r="AB109" s="6">
        <f t="shared" si="18"/>
        <v>-896962</v>
      </c>
      <c r="AC109" s="6">
        <f t="shared" si="19"/>
        <v>-1064.56</v>
      </c>
      <c r="AD109" s="6"/>
      <c r="AE109" s="6">
        <f t="shared" si="14"/>
        <v>0</v>
      </c>
      <c r="AF109" s="6">
        <f t="shared" si="15"/>
        <v>0</v>
      </c>
      <c r="AG109" s="6">
        <f t="shared" si="16"/>
        <v>0</v>
      </c>
      <c r="AI109" s="23"/>
      <c r="AJ109" s="21"/>
      <c r="AK109" s="21"/>
      <c r="AL109" s="21"/>
      <c r="AM109" s="27"/>
    </row>
    <row r="110" spans="1:39" x14ac:dyDescent="0.25">
      <c r="A110" s="10">
        <v>104</v>
      </c>
      <c r="B110" s="7">
        <v>598.07000000000005</v>
      </c>
      <c r="D110" s="10">
        <v>1909</v>
      </c>
      <c r="E110" s="8">
        <v>914472</v>
      </c>
      <c r="F110" s="7">
        <v>901704.47000000044</v>
      </c>
      <c r="G110" s="2">
        <v>-12169.459999999614</v>
      </c>
      <c r="V110" s="5">
        <f t="shared" si="10"/>
        <v>-914472</v>
      </c>
      <c r="W110" s="6">
        <f t="shared" si="11"/>
        <v>-598.07000000000005</v>
      </c>
      <c r="X110" s="6"/>
      <c r="Y110" s="6">
        <f t="shared" si="12"/>
        <v>0</v>
      </c>
      <c r="Z110" s="6">
        <f t="shared" si="13"/>
        <v>0</v>
      </c>
      <c r="AA110" s="6">
        <f t="shared" si="17"/>
        <v>0</v>
      </c>
      <c r="AB110" s="6">
        <f t="shared" si="18"/>
        <v>0</v>
      </c>
      <c r="AC110" s="6">
        <f t="shared" si="19"/>
        <v>0</v>
      </c>
      <c r="AD110" s="6"/>
      <c r="AE110" s="6">
        <f t="shared" si="14"/>
        <v>-914472</v>
      </c>
      <c r="AF110" s="6">
        <f t="shared" si="15"/>
        <v>-12767.529999999613</v>
      </c>
      <c r="AG110" s="6">
        <f t="shared" si="16"/>
        <v>-598.06999999994878</v>
      </c>
      <c r="AI110" s="23"/>
      <c r="AJ110" s="21"/>
      <c r="AK110" s="21"/>
      <c r="AL110" s="21"/>
      <c r="AM110" s="27"/>
    </row>
    <row r="111" spans="1:39" x14ac:dyDescent="0.25">
      <c r="A111" s="10">
        <v>105</v>
      </c>
      <c r="B111" s="7">
        <v>329.49</v>
      </c>
      <c r="D111" s="10">
        <v>1908</v>
      </c>
      <c r="E111" s="8">
        <v>940383</v>
      </c>
      <c r="F111" s="7">
        <v>924759.40999999933</v>
      </c>
      <c r="G111" s="2">
        <v>-15294.100000000675</v>
      </c>
      <c r="V111" s="5">
        <f t="shared" si="10"/>
        <v>-940383</v>
      </c>
      <c r="W111" s="6">
        <f t="shared" si="11"/>
        <v>-329.49</v>
      </c>
      <c r="X111" s="6"/>
      <c r="Y111" s="6">
        <f t="shared" si="12"/>
        <v>0</v>
      </c>
      <c r="Z111" s="6">
        <f t="shared" si="13"/>
        <v>0</v>
      </c>
      <c r="AA111" s="6">
        <f t="shared" si="17"/>
        <v>0</v>
      </c>
      <c r="AB111" s="6">
        <f t="shared" si="18"/>
        <v>0</v>
      </c>
      <c r="AC111" s="6">
        <f t="shared" si="19"/>
        <v>0</v>
      </c>
      <c r="AD111" s="6"/>
      <c r="AE111" s="6">
        <f t="shared" si="14"/>
        <v>-940383</v>
      </c>
      <c r="AF111" s="6">
        <f t="shared" si="15"/>
        <v>-15623.590000000675</v>
      </c>
      <c r="AG111" s="6">
        <f t="shared" si="16"/>
        <v>-329.48999999999069</v>
      </c>
      <c r="AI111" s="23"/>
      <c r="AJ111" s="21"/>
      <c r="AK111" s="21"/>
      <c r="AL111" s="21"/>
      <c r="AM111" s="27"/>
    </row>
    <row r="112" spans="1:39" x14ac:dyDescent="0.25">
      <c r="B112" s="20">
        <v>57178107.269999996</v>
      </c>
      <c r="C112" s="5"/>
      <c r="D112" s="5"/>
      <c r="E112" s="20">
        <v>75056187</v>
      </c>
      <c r="F112" s="20">
        <v>22193621.219999991</v>
      </c>
      <c r="G112" s="20">
        <v>4315541.4900000012</v>
      </c>
      <c r="AI112" s="15"/>
      <c r="AJ112" s="15"/>
      <c r="AK112" s="15"/>
      <c r="AL112" s="19"/>
      <c r="AM112" s="28"/>
    </row>
    <row r="113" spans="1:39" x14ac:dyDescent="0.25">
      <c r="AI113" s="22"/>
      <c r="AJ113" s="22"/>
      <c r="AK113" s="22"/>
      <c r="AL113" s="22"/>
      <c r="AM113" s="17"/>
    </row>
    <row r="114" spans="1:39" x14ac:dyDescent="0.25">
      <c r="A114" t="s">
        <v>12</v>
      </c>
      <c r="AJ114" s="15"/>
      <c r="AK114" s="15"/>
      <c r="AL114" s="18"/>
      <c r="AM114" s="24"/>
    </row>
  </sheetData>
  <mergeCells count="1">
    <mergeCell ref="A1:D1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M114"/>
  <sheetViews>
    <sheetView workbookViewId="0">
      <selection activeCell="A2" sqref="A2"/>
    </sheetView>
  </sheetViews>
  <sheetFormatPr defaultRowHeight="15" x14ac:dyDescent="0.25"/>
  <cols>
    <col min="1" max="1" width="6" customWidth="1"/>
    <col min="2" max="2" width="9.85546875" bestFit="1" customWidth="1"/>
    <col min="3" max="3" width="6.5703125" customWidth="1"/>
    <col min="4" max="4" width="8.28515625" customWidth="1"/>
    <col min="5" max="5" width="9.85546875" bestFit="1" customWidth="1"/>
    <col min="11" max="11" width="8.85546875" customWidth="1"/>
    <col min="24" max="24" width="2.7109375" customWidth="1"/>
    <col min="30" max="30" width="2.7109375" customWidth="1"/>
  </cols>
  <sheetData>
    <row r="1" spans="1:39" ht="26.25" x14ac:dyDescent="0.4">
      <c r="A1" s="34" t="s">
        <v>22</v>
      </c>
      <c r="B1" s="35"/>
      <c r="C1" s="35"/>
      <c r="D1" s="36"/>
      <c r="I1" s="29" t="s">
        <v>13</v>
      </c>
    </row>
    <row r="2" spans="1:39" x14ac:dyDescent="0.25">
      <c r="A2" s="10" t="s">
        <v>11</v>
      </c>
      <c r="D2" s="10"/>
    </row>
    <row r="3" spans="1:39" ht="15.75" x14ac:dyDescent="0.25">
      <c r="A3" t="s">
        <v>8</v>
      </c>
      <c r="D3" s="10"/>
      <c r="F3" s="12" t="s">
        <v>7</v>
      </c>
      <c r="G3" s="9">
        <v>2013</v>
      </c>
      <c r="I3" s="13" t="str">
        <f>CONCATENATE(A1,"'s population age structure, ",F3," ",G3)</f>
        <v>Scotland's population age structure, 31st December 2013</v>
      </c>
      <c r="V3" s="5" t="s">
        <v>21</v>
      </c>
      <c r="W3" s="5"/>
      <c r="X3" s="5"/>
      <c r="AA3" s="5"/>
    </row>
    <row r="4" spans="1:39" x14ac:dyDescent="0.25">
      <c r="A4" s="10"/>
      <c r="D4" s="10"/>
      <c r="V4" s="4"/>
      <c r="W4" s="4"/>
      <c r="X4" s="4"/>
      <c r="Y4" s="31" t="s">
        <v>5</v>
      </c>
      <c r="Z4" s="32"/>
      <c r="AA4" s="33"/>
      <c r="AB4" s="32"/>
      <c r="AC4" s="32"/>
      <c r="AE4" s="31" t="s">
        <v>6</v>
      </c>
      <c r="AF4" s="32"/>
      <c r="AG4" s="32"/>
      <c r="AM4" s="25"/>
    </row>
    <row r="5" spans="1:39" x14ac:dyDescent="0.25">
      <c r="A5" s="11" t="s">
        <v>4</v>
      </c>
      <c r="B5" s="3" t="s">
        <v>0</v>
      </c>
      <c r="C5" s="1"/>
      <c r="D5" s="11" t="s">
        <v>1</v>
      </c>
      <c r="E5" s="3" t="s">
        <v>2</v>
      </c>
      <c r="F5" s="3" t="s">
        <v>3</v>
      </c>
      <c r="G5" s="3" t="s">
        <v>9</v>
      </c>
      <c r="H5" s="1"/>
      <c r="V5" s="30" t="s">
        <v>16</v>
      </c>
      <c r="W5" s="30" t="s">
        <v>14</v>
      </c>
      <c r="X5" s="30"/>
      <c r="Y5" s="4" t="s">
        <v>15</v>
      </c>
      <c r="Z5" s="30" t="s">
        <v>17</v>
      </c>
      <c r="AA5" s="30" t="s">
        <v>18</v>
      </c>
      <c r="AB5" s="30" t="s">
        <v>19</v>
      </c>
      <c r="AC5" s="30" t="s">
        <v>20</v>
      </c>
      <c r="AD5" s="30"/>
      <c r="AE5" s="4" t="s">
        <v>15</v>
      </c>
      <c r="AF5" s="4" t="s">
        <v>17</v>
      </c>
      <c r="AG5" s="4" t="s">
        <v>20</v>
      </c>
      <c r="AI5" s="15"/>
      <c r="AJ5" s="16"/>
      <c r="AK5" s="16"/>
      <c r="AL5" s="16"/>
      <c r="AM5" s="26"/>
    </row>
    <row r="6" spans="1:39" x14ac:dyDescent="0.25">
      <c r="A6" s="10">
        <v>0</v>
      </c>
      <c r="B6" s="7">
        <v>56677.5</v>
      </c>
      <c r="D6" s="10">
        <f>$G$3-A6</f>
        <v>2013</v>
      </c>
      <c r="E6" s="8">
        <v>56014</v>
      </c>
      <c r="F6" s="7">
        <v>147.13999999999999</v>
      </c>
      <c r="G6" s="2">
        <f>B6-E6+F6</f>
        <v>810.64</v>
      </c>
      <c r="H6" s="2"/>
      <c r="V6" s="5">
        <f t="shared" ref="V6:V69" si="0">-E6</f>
        <v>-56014</v>
      </c>
      <c r="W6" s="6">
        <f t="shared" ref="W6:W69" si="1">-B6</f>
        <v>-56677.5</v>
      </c>
      <c r="X6" s="6"/>
      <c r="Y6" s="6">
        <f t="shared" ref="Y6:Y69" si="2">IF(G6&gt;=0,V6-G6,0)</f>
        <v>-56824.639999999999</v>
      </c>
      <c r="Z6" s="6">
        <f t="shared" ref="Z6:Z69" si="3">IF(G6&gt;=0,V6-G6,0)</f>
        <v>-56824.639999999999</v>
      </c>
      <c r="AA6" s="6">
        <f>IF(G6&gt;=0,W6,0)</f>
        <v>-56677.5</v>
      </c>
      <c r="AB6" s="6">
        <f>IF(G6&gt;=0,IF(F6&gt;G6,V6,0),0)</f>
        <v>0</v>
      </c>
      <c r="AC6" s="6">
        <f>IF(G6&gt;=0,IF(F6&gt;G6,W6,0),0)</f>
        <v>0</v>
      </c>
      <c r="AD6" s="6"/>
      <c r="AE6" s="6">
        <f t="shared" ref="AE6:AE69" si="4">IF(G6&lt;0,-B6+G6-F6,0)</f>
        <v>0</v>
      </c>
      <c r="AF6" s="6">
        <f t="shared" ref="AF6:AF69" si="5">IF(G6&lt;0,-B6+G6,0)</f>
        <v>0</v>
      </c>
      <c r="AG6" s="6">
        <f t="shared" ref="AG6:AG69" si="6">IF(G6&lt;0,-(E6-F6+G6),0)</f>
        <v>0</v>
      </c>
      <c r="AI6" s="23"/>
      <c r="AJ6" s="21"/>
      <c r="AK6" s="21"/>
      <c r="AL6" s="21"/>
      <c r="AM6" s="27"/>
    </row>
    <row r="7" spans="1:39" x14ac:dyDescent="0.25">
      <c r="A7" s="10">
        <f>A6+1</f>
        <v>1</v>
      </c>
      <c r="B7" s="7">
        <v>58175</v>
      </c>
      <c r="D7" s="10">
        <f t="shared" ref="D7:D70" si="7">$G$3-A7</f>
        <v>2012</v>
      </c>
      <c r="E7" s="8">
        <v>58027</v>
      </c>
      <c r="F7" s="7">
        <v>221.93</v>
      </c>
      <c r="G7" s="2">
        <f t="shared" ref="G7:G70" si="8">B7-E7+F7</f>
        <v>369.93</v>
      </c>
      <c r="V7" s="5">
        <f t="shared" si="0"/>
        <v>-58027</v>
      </c>
      <c r="W7" s="6">
        <f t="shared" si="1"/>
        <v>-58175</v>
      </c>
      <c r="X7" s="6"/>
      <c r="Y7" s="6">
        <f t="shared" si="2"/>
        <v>-58396.93</v>
      </c>
      <c r="Z7" s="6">
        <f t="shared" si="3"/>
        <v>-58396.93</v>
      </c>
      <c r="AA7" s="6">
        <f t="shared" ref="AA7:AA70" si="9">IF(G7&gt;=0,W7,0)</f>
        <v>-58175</v>
      </c>
      <c r="AB7" s="6">
        <f t="shared" ref="AB7:AB70" si="10">IF(G7&gt;=0,IF(F7&gt;G7,V7,0),0)</f>
        <v>0</v>
      </c>
      <c r="AC7" s="6">
        <f t="shared" ref="AC7:AC70" si="11">IF(G7&gt;=0,IF(F7&gt;G7,W7,0),0)</f>
        <v>0</v>
      </c>
      <c r="AD7" s="6"/>
      <c r="AE7" s="6">
        <f t="shared" si="4"/>
        <v>0</v>
      </c>
      <c r="AF7" s="6">
        <f t="shared" si="5"/>
        <v>0</v>
      </c>
      <c r="AG7" s="6">
        <f t="shared" si="6"/>
        <v>0</v>
      </c>
      <c r="AI7" s="23"/>
      <c r="AJ7" s="21"/>
      <c r="AK7" s="21"/>
      <c r="AL7" s="21"/>
      <c r="AM7" s="27"/>
    </row>
    <row r="8" spans="1:39" x14ac:dyDescent="0.25">
      <c r="A8" s="10">
        <f t="shared" ref="A8:A71" si="12">A7+1</f>
        <v>2</v>
      </c>
      <c r="B8" s="7">
        <v>59995</v>
      </c>
      <c r="D8" s="10">
        <f t="shared" si="7"/>
        <v>2011</v>
      </c>
      <c r="E8" s="8">
        <v>58590</v>
      </c>
      <c r="F8" s="7">
        <v>257.71999999999997</v>
      </c>
      <c r="G8" s="2">
        <f t="shared" si="8"/>
        <v>1662.72</v>
      </c>
      <c r="V8" s="5">
        <f t="shared" si="0"/>
        <v>-58590</v>
      </c>
      <c r="W8" s="6">
        <f t="shared" si="1"/>
        <v>-59995</v>
      </c>
      <c r="X8" s="6"/>
      <c r="Y8" s="6">
        <f t="shared" si="2"/>
        <v>-60252.72</v>
      </c>
      <c r="Z8" s="6">
        <f t="shared" si="3"/>
        <v>-60252.72</v>
      </c>
      <c r="AA8" s="6">
        <f t="shared" si="9"/>
        <v>-59995</v>
      </c>
      <c r="AB8" s="6">
        <f t="shared" si="10"/>
        <v>0</v>
      </c>
      <c r="AC8" s="6">
        <f t="shared" si="11"/>
        <v>0</v>
      </c>
      <c r="AD8" s="6"/>
      <c r="AE8" s="6">
        <f t="shared" si="4"/>
        <v>0</v>
      </c>
      <c r="AF8" s="6">
        <f t="shared" si="5"/>
        <v>0</v>
      </c>
      <c r="AG8" s="6">
        <f t="shared" si="6"/>
        <v>0</v>
      </c>
      <c r="AI8" s="23"/>
      <c r="AJ8" s="21"/>
      <c r="AK8" s="21"/>
      <c r="AL8" s="21"/>
      <c r="AM8" s="27"/>
    </row>
    <row r="9" spans="1:39" x14ac:dyDescent="0.25">
      <c r="A9" s="10">
        <f t="shared" si="12"/>
        <v>3</v>
      </c>
      <c r="B9" s="7">
        <v>59493.5</v>
      </c>
      <c r="D9" s="10">
        <f t="shared" si="7"/>
        <v>2010</v>
      </c>
      <c r="E9" s="8">
        <v>58791</v>
      </c>
      <c r="F9" s="7">
        <v>249.87000000000003</v>
      </c>
      <c r="G9" s="2">
        <f t="shared" si="8"/>
        <v>952.37</v>
      </c>
      <c r="V9" s="5">
        <f t="shared" si="0"/>
        <v>-58791</v>
      </c>
      <c r="W9" s="6">
        <f t="shared" si="1"/>
        <v>-59493.5</v>
      </c>
      <c r="X9" s="6"/>
      <c r="Y9" s="6">
        <f t="shared" si="2"/>
        <v>-59743.37</v>
      </c>
      <c r="Z9" s="6">
        <f t="shared" si="3"/>
        <v>-59743.37</v>
      </c>
      <c r="AA9" s="6">
        <f t="shared" si="9"/>
        <v>-59493.5</v>
      </c>
      <c r="AB9" s="6">
        <f t="shared" si="10"/>
        <v>0</v>
      </c>
      <c r="AC9" s="6">
        <f t="shared" si="11"/>
        <v>0</v>
      </c>
      <c r="AD9" s="6"/>
      <c r="AE9" s="6">
        <f t="shared" si="4"/>
        <v>0</v>
      </c>
      <c r="AF9" s="6">
        <f t="shared" si="5"/>
        <v>0</v>
      </c>
      <c r="AG9" s="6">
        <f t="shared" si="6"/>
        <v>0</v>
      </c>
      <c r="AI9" s="23"/>
      <c r="AJ9" s="21"/>
      <c r="AK9" s="21"/>
      <c r="AL9" s="21"/>
      <c r="AM9" s="27"/>
    </row>
    <row r="10" spans="1:39" x14ac:dyDescent="0.25">
      <c r="A10" s="10">
        <f t="shared" si="12"/>
        <v>4</v>
      </c>
      <c r="B10" s="7">
        <v>58914.5</v>
      </c>
      <c r="D10" s="10">
        <f t="shared" si="7"/>
        <v>2009</v>
      </c>
      <c r="E10" s="8">
        <v>59046</v>
      </c>
      <c r="F10" s="7">
        <v>268.67000000000007</v>
      </c>
      <c r="G10" s="2">
        <f t="shared" si="8"/>
        <v>137.17000000000007</v>
      </c>
      <c r="V10" s="5">
        <f t="shared" si="0"/>
        <v>-59046</v>
      </c>
      <c r="W10" s="6">
        <f t="shared" si="1"/>
        <v>-58914.5</v>
      </c>
      <c r="X10" s="6"/>
      <c r="Y10" s="6">
        <f t="shared" si="2"/>
        <v>-59183.17</v>
      </c>
      <c r="Z10" s="6">
        <f t="shared" si="3"/>
        <v>-59183.17</v>
      </c>
      <c r="AA10" s="6">
        <f t="shared" si="9"/>
        <v>-58914.5</v>
      </c>
      <c r="AB10" s="6">
        <f t="shared" si="10"/>
        <v>-59046</v>
      </c>
      <c r="AC10" s="6">
        <f t="shared" si="11"/>
        <v>-58914.5</v>
      </c>
      <c r="AD10" s="6"/>
      <c r="AE10" s="6">
        <f t="shared" si="4"/>
        <v>0</v>
      </c>
      <c r="AF10" s="6">
        <f t="shared" si="5"/>
        <v>0</v>
      </c>
      <c r="AG10" s="6">
        <f t="shared" si="6"/>
        <v>0</v>
      </c>
      <c r="AI10" s="23"/>
      <c r="AJ10" s="21"/>
      <c r="AK10" s="21"/>
      <c r="AL10" s="21"/>
      <c r="AM10" s="27"/>
    </row>
    <row r="11" spans="1:39" x14ac:dyDescent="0.25">
      <c r="A11" s="10">
        <f t="shared" si="12"/>
        <v>5</v>
      </c>
      <c r="B11" s="7">
        <v>59616.5</v>
      </c>
      <c r="D11" s="10">
        <f t="shared" si="7"/>
        <v>2008</v>
      </c>
      <c r="E11" s="8">
        <v>57781</v>
      </c>
      <c r="F11" s="7">
        <v>287.02999999999997</v>
      </c>
      <c r="G11" s="2">
        <f t="shared" si="8"/>
        <v>2122.5299999999997</v>
      </c>
      <c r="V11" s="5">
        <f t="shared" si="0"/>
        <v>-57781</v>
      </c>
      <c r="W11" s="6">
        <f t="shared" si="1"/>
        <v>-59616.5</v>
      </c>
      <c r="X11" s="6"/>
      <c r="Y11" s="6">
        <f t="shared" si="2"/>
        <v>-59903.53</v>
      </c>
      <c r="Z11" s="6">
        <f t="shared" si="3"/>
        <v>-59903.53</v>
      </c>
      <c r="AA11" s="6">
        <f t="shared" si="9"/>
        <v>-59616.5</v>
      </c>
      <c r="AB11" s="6">
        <f t="shared" si="10"/>
        <v>0</v>
      </c>
      <c r="AC11" s="6">
        <f t="shared" si="11"/>
        <v>0</v>
      </c>
      <c r="AD11" s="6"/>
      <c r="AE11" s="6">
        <f t="shared" si="4"/>
        <v>0</v>
      </c>
      <c r="AF11" s="6">
        <f t="shared" si="5"/>
        <v>0</v>
      </c>
      <c r="AG11" s="6">
        <f t="shared" si="6"/>
        <v>0</v>
      </c>
      <c r="AI11" s="23"/>
      <c r="AJ11" s="21"/>
      <c r="AK11" s="21"/>
      <c r="AL11" s="21"/>
      <c r="AM11" s="27"/>
    </row>
    <row r="12" spans="1:39" x14ac:dyDescent="0.25">
      <c r="A12" s="10">
        <f t="shared" si="12"/>
        <v>6</v>
      </c>
      <c r="B12" s="7">
        <v>58370</v>
      </c>
      <c r="D12" s="10">
        <f t="shared" si="7"/>
        <v>2007</v>
      </c>
      <c r="E12" s="8">
        <v>60041</v>
      </c>
      <c r="F12" s="7">
        <v>327.72</v>
      </c>
      <c r="G12" s="2">
        <f t="shared" si="8"/>
        <v>-1343.28</v>
      </c>
      <c r="V12" s="5">
        <f t="shared" si="0"/>
        <v>-60041</v>
      </c>
      <c r="W12" s="6">
        <f t="shared" si="1"/>
        <v>-58370</v>
      </c>
      <c r="X12" s="6"/>
      <c r="Y12" s="6">
        <f t="shared" si="2"/>
        <v>0</v>
      </c>
      <c r="Z12" s="6">
        <f t="shared" si="3"/>
        <v>0</v>
      </c>
      <c r="AA12" s="6">
        <f t="shared" si="9"/>
        <v>0</v>
      </c>
      <c r="AB12" s="6">
        <f t="shared" si="10"/>
        <v>0</v>
      </c>
      <c r="AC12" s="6">
        <f t="shared" si="11"/>
        <v>0</v>
      </c>
      <c r="AD12" s="6"/>
      <c r="AE12" s="6">
        <f t="shared" si="4"/>
        <v>-60041</v>
      </c>
      <c r="AF12" s="6">
        <f t="shared" si="5"/>
        <v>-59713.279999999999</v>
      </c>
      <c r="AG12" s="6">
        <f t="shared" si="6"/>
        <v>-58370</v>
      </c>
      <c r="AI12" s="23"/>
      <c r="AJ12" s="21"/>
      <c r="AK12" s="21"/>
      <c r="AL12" s="21"/>
      <c r="AM12" s="27"/>
    </row>
    <row r="13" spans="1:39" x14ac:dyDescent="0.25">
      <c r="A13" s="10">
        <f t="shared" si="12"/>
        <v>7</v>
      </c>
      <c r="B13" s="7">
        <v>56629</v>
      </c>
      <c r="D13" s="10">
        <f t="shared" si="7"/>
        <v>2006</v>
      </c>
      <c r="E13" s="8">
        <v>55690</v>
      </c>
      <c r="F13" s="7">
        <v>305.85999999999996</v>
      </c>
      <c r="G13" s="2">
        <f t="shared" si="8"/>
        <v>1244.8599999999999</v>
      </c>
      <c r="V13" s="5">
        <f t="shared" si="0"/>
        <v>-55690</v>
      </c>
      <c r="W13" s="6">
        <f t="shared" si="1"/>
        <v>-56629</v>
      </c>
      <c r="X13" s="6"/>
      <c r="Y13" s="6">
        <f t="shared" si="2"/>
        <v>-56934.86</v>
      </c>
      <c r="Z13" s="6">
        <f t="shared" si="3"/>
        <v>-56934.86</v>
      </c>
      <c r="AA13" s="6">
        <f t="shared" si="9"/>
        <v>-56629</v>
      </c>
      <c r="AB13" s="6">
        <f t="shared" si="10"/>
        <v>0</v>
      </c>
      <c r="AC13" s="6">
        <f t="shared" si="11"/>
        <v>0</v>
      </c>
      <c r="AD13" s="6"/>
      <c r="AE13" s="6">
        <f t="shared" si="4"/>
        <v>0</v>
      </c>
      <c r="AF13" s="6">
        <f t="shared" si="5"/>
        <v>0</v>
      </c>
      <c r="AG13" s="6">
        <f t="shared" si="6"/>
        <v>0</v>
      </c>
      <c r="AI13" s="23"/>
      <c r="AJ13" s="21"/>
      <c r="AK13" s="21"/>
      <c r="AL13" s="21"/>
      <c r="AM13" s="27"/>
    </row>
    <row r="14" spans="1:39" x14ac:dyDescent="0.25">
      <c r="A14" s="10">
        <f t="shared" si="12"/>
        <v>8</v>
      </c>
      <c r="B14" s="7">
        <v>55855</v>
      </c>
      <c r="D14" s="10">
        <f t="shared" si="7"/>
        <v>2005</v>
      </c>
      <c r="E14" s="8">
        <v>54386</v>
      </c>
      <c r="F14" s="7">
        <v>342.85</v>
      </c>
      <c r="G14" s="2">
        <f t="shared" si="8"/>
        <v>1811.85</v>
      </c>
      <c r="V14" s="5">
        <f t="shared" si="0"/>
        <v>-54386</v>
      </c>
      <c r="W14" s="6">
        <f t="shared" si="1"/>
        <v>-55855</v>
      </c>
      <c r="X14" s="6"/>
      <c r="Y14" s="6">
        <f t="shared" si="2"/>
        <v>-56197.85</v>
      </c>
      <c r="Z14" s="6">
        <f t="shared" si="3"/>
        <v>-56197.85</v>
      </c>
      <c r="AA14" s="6">
        <f t="shared" si="9"/>
        <v>-55855</v>
      </c>
      <c r="AB14" s="6">
        <f t="shared" si="10"/>
        <v>0</v>
      </c>
      <c r="AC14" s="6">
        <f t="shared" si="11"/>
        <v>0</v>
      </c>
      <c r="AD14" s="6"/>
      <c r="AE14" s="6">
        <f t="shared" si="4"/>
        <v>0</v>
      </c>
      <c r="AF14" s="6">
        <f t="shared" si="5"/>
        <v>0</v>
      </c>
      <c r="AG14" s="6">
        <f t="shared" si="6"/>
        <v>0</v>
      </c>
      <c r="AI14" s="23"/>
      <c r="AJ14" s="21"/>
      <c r="AK14" s="21"/>
      <c r="AL14" s="21"/>
      <c r="AM14" s="27"/>
    </row>
    <row r="15" spans="1:39" x14ac:dyDescent="0.25">
      <c r="A15" s="10">
        <f t="shared" si="12"/>
        <v>9</v>
      </c>
      <c r="B15" s="7">
        <v>55124</v>
      </c>
      <c r="D15" s="10">
        <f t="shared" si="7"/>
        <v>2004</v>
      </c>
      <c r="E15" s="8">
        <v>53957</v>
      </c>
      <c r="F15" s="7">
        <v>340.94</v>
      </c>
      <c r="G15" s="2">
        <f t="shared" si="8"/>
        <v>1507.94</v>
      </c>
      <c r="V15" s="5">
        <f t="shared" si="0"/>
        <v>-53957</v>
      </c>
      <c r="W15" s="6">
        <f t="shared" si="1"/>
        <v>-55124</v>
      </c>
      <c r="X15" s="6"/>
      <c r="Y15" s="6">
        <f t="shared" si="2"/>
        <v>-55464.94</v>
      </c>
      <c r="Z15" s="6">
        <f t="shared" si="3"/>
        <v>-55464.94</v>
      </c>
      <c r="AA15" s="6">
        <f t="shared" si="9"/>
        <v>-55124</v>
      </c>
      <c r="AB15" s="6">
        <f t="shared" si="10"/>
        <v>0</v>
      </c>
      <c r="AC15" s="6">
        <f t="shared" si="11"/>
        <v>0</v>
      </c>
      <c r="AD15" s="6"/>
      <c r="AE15" s="6">
        <f t="shared" si="4"/>
        <v>0</v>
      </c>
      <c r="AF15" s="6">
        <f t="shared" si="5"/>
        <v>0</v>
      </c>
      <c r="AG15" s="6">
        <f t="shared" si="6"/>
        <v>0</v>
      </c>
      <c r="AI15" s="23"/>
      <c r="AJ15" s="21"/>
      <c r="AK15" s="21"/>
      <c r="AL15" s="21"/>
      <c r="AM15" s="27"/>
    </row>
    <row r="16" spans="1:39" x14ac:dyDescent="0.25">
      <c r="A16" s="10">
        <f t="shared" si="12"/>
        <v>10</v>
      </c>
      <c r="B16" s="7">
        <v>53782</v>
      </c>
      <c r="D16" s="10">
        <f t="shared" si="7"/>
        <v>2003</v>
      </c>
      <c r="E16" s="8">
        <v>52432</v>
      </c>
      <c r="F16" s="7">
        <v>342.52999999999986</v>
      </c>
      <c r="G16" s="2">
        <f t="shared" si="8"/>
        <v>1692.5299999999997</v>
      </c>
      <c r="V16" s="5">
        <f t="shared" si="0"/>
        <v>-52432</v>
      </c>
      <c r="W16" s="6">
        <f t="shared" si="1"/>
        <v>-53782</v>
      </c>
      <c r="X16" s="6"/>
      <c r="Y16" s="6">
        <f t="shared" si="2"/>
        <v>-54124.53</v>
      </c>
      <c r="Z16" s="6">
        <f t="shared" si="3"/>
        <v>-54124.53</v>
      </c>
      <c r="AA16" s="6">
        <f t="shared" si="9"/>
        <v>-53782</v>
      </c>
      <c r="AB16" s="6">
        <f t="shared" si="10"/>
        <v>0</v>
      </c>
      <c r="AC16" s="6">
        <f t="shared" si="11"/>
        <v>0</v>
      </c>
      <c r="AD16" s="6"/>
      <c r="AE16" s="6">
        <f t="shared" si="4"/>
        <v>0</v>
      </c>
      <c r="AF16" s="6">
        <f t="shared" si="5"/>
        <v>0</v>
      </c>
      <c r="AG16" s="6">
        <f t="shared" si="6"/>
        <v>0</v>
      </c>
      <c r="AI16" s="23"/>
      <c r="AJ16" s="21"/>
      <c r="AK16" s="21"/>
      <c r="AL16" s="21"/>
      <c r="AM16" s="27"/>
    </row>
    <row r="17" spans="1:39" x14ac:dyDescent="0.25">
      <c r="A17" s="10">
        <f t="shared" si="12"/>
        <v>11</v>
      </c>
      <c r="B17" s="7">
        <v>52874</v>
      </c>
      <c r="D17" s="10">
        <f t="shared" si="7"/>
        <v>2002</v>
      </c>
      <c r="E17" s="8">
        <v>51270</v>
      </c>
      <c r="F17" s="7">
        <v>345.71</v>
      </c>
      <c r="G17" s="2">
        <f t="shared" si="8"/>
        <v>1949.71</v>
      </c>
      <c r="V17" s="5">
        <f t="shared" si="0"/>
        <v>-51270</v>
      </c>
      <c r="W17" s="6">
        <f t="shared" si="1"/>
        <v>-52874</v>
      </c>
      <c r="X17" s="6"/>
      <c r="Y17" s="6">
        <f t="shared" si="2"/>
        <v>-53219.71</v>
      </c>
      <c r="Z17" s="6">
        <f t="shared" si="3"/>
        <v>-53219.71</v>
      </c>
      <c r="AA17" s="6">
        <f t="shared" si="9"/>
        <v>-52874</v>
      </c>
      <c r="AB17" s="6">
        <f t="shared" si="10"/>
        <v>0</v>
      </c>
      <c r="AC17" s="6">
        <f t="shared" si="11"/>
        <v>0</v>
      </c>
      <c r="AD17" s="6"/>
      <c r="AE17" s="6">
        <f t="shared" si="4"/>
        <v>0</v>
      </c>
      <c r="AF17" s="6">
        <f t="shared" si="5"/>
        <v>0</v>
      </c>
      <c r="AG17" s="6">
        <f t="shared" si="6"/>
        <v>0</v>
      </c>
      <c r="AI17" s="23"/>
      <c r="AJ17" s="21"/>
      <c r="AK17" s="21"/>
      <c r="AL17" s="21"/>
      <c r="AM17" s="27"/>
    </row>
    <row r="18" spans="1:39" x14ac:dyDescent="0.25">
      <c r="A18" s="10">
        <f t="shared" si="12"/>
        <v>12</v>
      </c>
      <c r="B18" s="7">
        <v>53815</v>
      </c>
      <c r="D18" s="10">
        <f t="shared" si="7"/>
        <v>2001</v>
      </c>
      <c r="E18" s="8">
        <v>52527</v>
      </c>
      <c r="F18" s="7">
        <v>378.23</v>
      </c>
      <c r="G18" s="2">
        <f t="shared" si="8"/>
        <v>1666.23</v>
      </c>
      <c r="V18" s="5">
        <f t="shared" si="0"/>
        <v>-52527</v>
      </c>
      <c r="W18" s="6">
        <f t="shared" si="1"/>
        <v>-53815</v>
      </c>
      <c r="X18" s="6"/>
      <c r="Y18" s="6">
        <f t="shared" si="2"/>
        <v>-54193.23</v>
      </c>
      <c r="Z18" s="6">
        <f t="shared" si="3"/>
        <v>-54193.23</v>
      </c>
      <c r="AA18" s="6">
        <f t="shared" si="9"/>
        <v>-53815</v>
      </c>
      <c r="AB18" s="6">
        <f t="shared" si="10"/>
        <v>0</v>
      </c>
      <c r="AC18" s="6">
        <f t="shared" si="11"/>
        <v>0</v>
      </c>
      <c r="AD18" s="6"/>
      <c r="AE18" s="6">
        <f t="shared" si="4"/>
        <v>0</v>
      </c>
      <c r="AF18" s="6">
        <f t="shared" si="5"/>
        <v>0</v>
      </c>
      <c r="AG18" s="6">
        <f t="shared" si="6"/>
        <v>0</v>
      </c>
      <c r="AI18" s="23"/>
      <c r="AJ18" s="21"/>
      <c r="AK18" s="21"/>
      <c r="AL18" s="21"/>
      <c r="AM18" s="27"/>
    </row>
    <row r="19" spans="1:39" x14ac:dyDescent="0.25">
      <c r="A19" s="10">
        <f t="shared" si="12"/>
        <v>13</v>
      </c>
      <c r="B19" s="7">
        <v>55616</v>
      </c>
      <c r="D19" s="10">
        <f t="shared" si="7"/>
        <v>2000</v>
      </c>
      <c r="E19" s="8">
        <v>53076</v>
      </c>
      <c r="F19" s="7">
        <v>410.92</v>
      </c>
      <c r="G19" s="2">
        <f t="shared" si="8"/>
        <v>2950.92</v>
      </c>
      <c r="V19" s="5">
        <f t="shared" si="0"/>
        <v>-53076</v>
      </c>
      <c r="W19" s="6">
        <f t="shared" si="1"/>
        <v>-55616</v>
      </c>
      <c r="X19" s="6"/>
      <c r="Y19" s="6">
        <f t="shared" si="2"/>
        <v>-56026.92</v>
      </c>
      <c r="Z19" s="6">
        <f t="shared" si="3"/>
        <v>-56026.92</v>
      </c>
      <c r="AA19" s="6">
        <f t="shared" si="9"/>
        <v>-55616</v>
      </c>
      <c r="AB19" s="6">
        <f t="shared" si="10"/>
        <v>0</v>
      </c>
      <c r="AC19" s="6">
        <f t="shared" si="11"/>
        <v>0</v>
      </c>
      <c r="AD19" s="6"/>
      <c r="AE19" s="6">
        <f t="shared" si="4"/>
        <v>0</v>
      </c>
      <c r="AF19" s="6">
        <f t="shared" si="5"/>
        <v>0</v>
      </c>
      <c r="AG19" s="6">
        <f t="shared" si="6"/>
        <v>0</v>
      </c>
      <c r="AI19" s="23"/>
      <c r="AJ19" s="21"/>
      <c r="AK19" s="21"/>
      <c r="AL19" s="21"/>
      <c r="AM19" s="27"/>
    </row>
    <row r="20" spans="1:39" x14ac:dyDescent="0.25">
      <c r="A20" s="10">
        <f t="shared" si="12"/>
        <v>14</v>
      </c>
      <c r="B20" s="7">
        <v>57404</v>
      </c>
      <c r="D20" s="10">
        <f t="shared" si="7"/>
        <v>1999</v>
      </c>
      <c r="E20" s="8">
        <v>55147</v>
      </c>
      <c r="F20" s="7">
        <v>379.08000000000004</v>
      </c>
      <c r="G20" s="2">
        <f t="shared" si="8"/>
        <v>2636.08</v>
      </c>
      <c r="V20" s="5">
        <f t="shared" si="0"/>
        <v>-55147</v>
      </c>
      <c r="W20" s="6">
        <f t="shared" si="1"/>
        <v>-57404</v>
      </c>
      <c r="X20" s="6"/>
      <c r="Y20" s="6">
        <f t="shared" si="2"/>
        <v>-57783.08</v>
      </c>
      <c r="Z20" s="6">
        <f t="shared" si="3"/>
        <v>-57783.08</v>
      </c>
      <c r="AA20" s="6">
        <f t="shared" si="9"/>
        <v>-57404</v>
      </c>
      <c r="AB20" s="6">
        <f t="shared" si="10"/>
        <v>0</v>
      </c>
      <c r="AC20" s="6">
        <f t="shared" si="11"/>
        <v>0</v>
      </c>
      <c r="AD20" s="6"/>
      <c r="AE20" s="6">
        <f t="shared" si="4"/>
        <v>0</v>
      </c>
      <c r="AF20" s="6">
        <f t="shared" si="5"/>
        <v>0</v>
      </c>
      <c r="AG20" s="6">
        <f t="shared" si="6"/>
        <v>0</v>
      </c>
      <c r="AI20" s="23"/>
      <c r="AJ20" s="21"/>
      <c r="AK20" s="21"/>
      <c r="AL20" s="21"/>
      <c r="AM20" s="27"/>
    </row>
    <row r="21" spans="1:39" x14ac:dyDescent="0.25">
      <c r="A21" s="10">
        <f t="shared" si="12"/>
        <v>15</v>
      </c>
      <c r="B21" s="7">
        <v>59139.5</v>
      </c>
      <c r="D21" s="10">
        <f t="shared" si="7"/>
        <v>1998</v>
      </c>
      <c r="E21" s="8">
        <v>57319</v>
      </c>
      <c r="F21" s="7">
        <v>424.78999999999991</v>
      </c>
      <c r="G21" s="2">
        <f t="shared" si="8"/>
        <v>2245.29</v>
      </c>
      <c r="V21" s="5">
        <f t="shared" si="0"/>
        <v>-57319</v>
      </c>
      <c r="W21" s="6">
        <f t="shared" si="1"/>
        <v>-59139.5</v>
      </c>
      <c r="X21" s="6"/>
      <c r="Y21" s="6">
        <f t="shared" si="2"/>
        <v>-59564.29</v>
      </c>
      <c r="Z21" s="6">
        <f t="shared" si="3"/>
        <v>-59564.29</v>
      </c>
      <c r="AA21" s="6">
        <f t="shared" si="9"/>
        <v>-59139.5</v>
      </c>
      <c r="AB21" s="6">
        <f t="shared" si="10"/>
        <v>0</v>
      </c>
      <c r="AC21" s="6">
        <f t="shared" si="11"/>
        <v>0</v>
      </c>
      <c r="AD21" s="6"/>
      <c r="AE21" s="6">
        <f t="shared" si="4"/>
        <v>0</v>
      </c>
      <c r="AF21" s="6">
        <f t="shared" si="5"/>
        <v>0</v>
      </c>
      <c r="AG21" s="6">
        <f t="shared" si="6"/>
        <v>0</v>
      </c>
      <c r="AI21" s="23"/>
      <c r="AJ21" s="21"/>
      <c r="AK21" s="21"/>
      <c r="AL21" s="21"/>
      <c r="AM21" s="27"/>
    </row>
    <row r="22" spans="1:39" x14ac:dyDescent="0.25">
      <c r="A22" s="10">
        <f t="shared" si="12"/>
        <v>16</v>
      </c>
      <c r="B22" s="7">
        <v>60821.5</v>
      </c>
      <c r="D22" s="10">
        <f t="shared" si="7"/>
        <v>1997</v>
      </c>
      <c r="E22" s="8">
        <v>59440</v>
      </c>
      <c r="F22" s="7">
        <v>451.08000000000004</v>
      </c>
      <c r="G22" s="2">
        <f t="shared" si="8"/>
        <v>1832.58</v>
      </c>
      <c r="V22" s="5">
        <f t="shared" si="0"/>
        <v>-59440</v>
      </c>
      <c r="W22" s="6">
        <f t="shared" si="1"/>
        <v>-60821.5</v>
      </c>
      <c r="X22" s="6"/>
      <c r="Y22" s="6">
        <f t="shared" si="2"/>
        <v>-61272.58</v>
      </c>
      <c r="Z22" s="6">
        <f t="shared" si="3"/>
        <v>-61272.58</v>
      </c>
      <c r="AA22" s="6">
        <f t="shared" si="9"/>
        <v>-60821.5</v>
      </c>
      <c r="AB22" s="6">
        <f t="shared" si="10"/>
        <v>0</v>
      </c>
      <c r="AC22" s="6">
        <f t="shared" si="11"/>
        <v>0</v>
      </c>
      <c r="AD22" s="6"/>
      <c r="AE22" s="6">
        <f t="shared" si="4"/>
        <v>0</v>
      </c>
      <c r="AF22" s="6">
        <f t="shared" si="5"/>
        <v>0</v>
      </c>
      <c r="AG22" s="6">
        <f t="shared" si="6"/>
        <v>0</v>
      </c>
      <c r="AI22" s="23"/>
      <c r="AJ22" s="21"/>
      <c r="AK22" s="21"/>
      <c r="AL22" s="21"/>
      <c r="AM22" s="27"/>
    </row>
    <row r="23" spans="1:39" x14ac:dyDescent="0.25">
      <c r="A23" s="10">
        <f t="shared" si="12"/>
        <v>17</v>
      </c>
      <c r="B23" s="7">
        <v>61986.5</v>
      </c>
      <c r="D23" s="10">
        <f t="shared" si="7"/>
        <v>1996</v>
      </c>
      <c r="E23" s="8">
        <v>59296</v>
      </c>
      <c r="F23" s="7">
        <v>518.20000000000005</v>
      </c>
      <c r="G23" s="2">
        <f t="shared" si="8"/>
        <v>3208.7</v>
      </c>
      <c r="V23" s="5">
        <f t="shared" si="0"/>
        <v>-59296</v>
      </c>
      <c r="W23" s="6">
        <f t="shared" si="1"/>
        <v>-61986.5</v>
      </c>
      <c r="X23" s="6"/>
      <c r="Y23" s="6">
        <f t="shared" si="2"/>
        <v>-62504.7</v>
      </c>
      <c r="Z23" s="6">
        <f t="shared" si="3"/>
        <v>-62504.7</v>
      </c>
      <c r="AA23" s="6">
        <f t="shared" si="9"/>
        <v>-61986.5</v>
      </c>
      <c r="AB23" s="6">
        <f t="shared" si="10"/>
        <v>0</v>
      </c>
      <c r="AC23" s="6">
        <f t="shared" si="11"/>
        <v>0</v>
      </c>
      <c r="AD23" s="6"/>
      <c r="AE23" s="6">
        <f t="shared" si="4"/>
        <v>0</v>
      </c>
      <c r="AF23" s="6">
        <f t="shared" si="5"/>
        <v>0</v>
      </c>
      <c r="AG23" s="6">
        <f t="shared" si="6"/>
        <v>0</v>
      </c>
      <c r="AI23" s="23"/>
      <c r="AJ23" s="21"/>
      <c r="AK23" s="21"/>
      <c r="AL23" s="21"/>
      <c r="AM23" s="27"/>
    </row>
    <row r="24" spans="1:39" x14ac:dyDescent="0.25">
      <c r="A24" s="10">
        <f t="shared" si="12"/>
        <v>18</v>
      </c>
      <c r="B24" s="7">
        <v>63927.5</v>
      </c>
      <c r="D24" s="10">
        <f t="shared" si="7"/>
        <v>1995</v>
      </c>
      <c r="E24" s="8">
        <v>60051</v>
      </c>
      <c r="F24" s="7">
        <v>564.66</v>
      </c>
      <c r="G24" s="2">
        <f t="shared" si="8"/>
        <v>4441.16</v>
      </c>
      <c r="V24" s="5">
        <f t="shared" si="0"/>
        <v>-60051</v>
      </c>
      <c r="W24" s="6">
        <f t="shared" si="1"/>
        <v>-63927.5</v>
      </c>
      <c r="X24" s="6"/>
      <c r="Y24" s="6">
        <f t="shared" si="2"/>
        <v>-64492.160000000003</v>
      </c>
      <c r="Z24" s="6">
        <f t="shared" si="3"/>
        <v>-64492.160000000003</v>
      </c>
      <c r="AA24" s="6">
        <f t="shared" si="9"/>
        <v>-63927.5</v>
      </c>
      <c r="AB24" s="6">
        <f t="shared" si="10"/>
        <v>0</v>
      </c>
      <c r="AC24" s="6">
        <f t="shared" si="11"/>
        <v>0</v>
      </c>
      <c r="AD24" s="6"/>
      <c r="AE24" s="6">
        <f t="shared" si="4"/>
        <v>0</v>
      </c>
      <c r="AF24" s="6">
        <f t="shared" si="5"/>
        <v>0</v>
      </c>
      <c r="AG24" s="6">
        <f t="shared" si="6"/>
        <v>0</v>
      </c>
      <c r="AI24" s="23"/>
      <c r="AJ24" s="21"/>
      <c r="AK24" s="21"/>
      <c r="AL24" s="21"/>
      <c r="AM24" s="27"/>
    </row>
    <row r="25" spans="1:39" x14ac:dyDescent="0.25">
      <c r="A25" s="10">
        <f t="shared" si="12"/>
        <v>19</v>
      </c>
      <c r="B25" s="7">
        <v>67348.5</v>
      </c>
      <c r="D25" s="10">
        <f t="shared" si="7"/>
        <v>1994</v>
      </c>
      <c r="E25" s="8">
        <v>61656</v>
      </c>
      <c r="F25" s="7">
        <v>610.86999999999989</v>
      </c>
      <c r="G25" s="2">
        <f t="shared" si="8"/>
        <v>6303.37</v>
      </c>
      <c r="V25" s="5">
        <f t="shared" si="0"/>
        <v>-61656</v>
      </c>
      <c r="W25" s="6">
        <f t="shared" si="1"/>
        <v>-67348.5</v>
      </c>
      <c r="X25" s="6"/>
      <c r="Y25" s="6">
        <f t="shared" si="2"/>
        <v>-67959.37</v>
      </c>
      <c r="Z25" s="6">
        <f t="shared" si="3"/>
        <v>-67959.37</v>
      </c>
      <c r="AA25" s="6">
        <f t="shared" si="9"/>
        <v>-67348.5</v>
      </c>
      <c r="AB25" s="6">
        <f t="shared" si="10"/>
        <v>0</v>
      </c>
      <c r="AC25" s="6">
        <f t="shared" si="11"/>
        <v>0</v>
      </c>
      <c r="AD25" s="6"/>
      <c r="AE25" s="6">
        <f t="shared" si="4"/>
        <v>0</v>
      </c>
      <c r="AF25" s="6">
        <f t="shared" si="5"/>
        <v>0</v>
      </c>
      <c r="AG25" s="6">
        <f t="shared" si="6"/>
        <v>0</v>
      </c>
      <c r="AI25" s="23"/>
      <c r="AJ25" s="21"/>
      <c r="AK25" s="21"/>
      <c r="AL25" s="21"/>
      <c r="AM25" s="27"/>
    </row>
    <row r="26" spans="1:39" x14ac:dyDescent="0.25">
      <c r="A26" s="10">
        <f t="shared" si="12"/>
        <v>20</v>
      </c>
      <c r="B26" s="7">
        <v>69824</v>
      </c>
      <c r="D26" s="10">
        <f t="shared" si="7"/>
        <v>1993</v>
      </c>
      <c r="E26" s="8">
        <v>63337</v>
      </c>
      <c r="F26" s="7">
        <v>696.05000000000018</v>
      </c>
      <c r="G26" s="2">
        <f t="shared" si="8"/>
        <v>7183.05</v>
      </c>
      <c r="V26" s="5">
        <f t="shared" si="0"/>
        <v>-63337</v>
      </c>
      <c r="W26" s="6">
        <f t="shared" si="1"/>
        <v>-69824</v>
      </c>
      <c r="X26" s="6"/>
      <c r="Y26" s="6">
        <f t="shared" si="2"/>
        <v>-70520.05</v>
      </c>
      <c r="Z26" s="6">
        <f t="shared" si="3"/>
        <v>-70520.05</v>
      </c>
      <c r="AA26" s="6">
        <f t="shared" si="9"/>
        <v>-69824</v>
      </c>
      <c r="AB26" s="6">
        <f t="shared" si="10"/>
        <v>0</v>
      </c>
      <c r="AC26" s="6">
        <f t="shared" si="11"/>
        <v>0</v>
      </c>
      <c r="AD26" s="6"/>
      <c r="AE26" s="6">
        <f t="shared" si="4"/>
        <v>0</v>
      </c>
      <c r="AF26" s="6">
        <f t="shared" si="5"/>
        <v>0</v>
      </c>
      <c r="AG26" s="6">
        <f t="shared" si="6"/>
        <v>0</v>
      </c>
      <c r="AI26" s="23"/>
      <c r="AJ26" s="21"/>
      <c r="AK26" s="21"/>
      <c r="AL26" s="21"/>
      <c r="AM26" s="27"/>
    </row>
    <row r="27" spans="1:39" x14ac:dyDescent="0.25">
      <c r="A27" s="10">
        <f t="shared" si="12"/>
        <v>21</v>
      </c>
      <c r="B27" s="7">
        <v>73369</v>
      </c>
      <c r="D27" s="10">
        <f t="shared" si="7"/>
        <v>1992</v>
      </c>
      <c r="E27" s="8">
        <v>65789</v>
      </c>
      <c r="F27" s="7">
        <v>806.57999999999959</v>
      </c>
      <c r="G27" s="2">
        <f t="shared" si="8"/>
        <v>8386.58</v>
      </c>
      <c r="V27" s="5">
        <f t="shared" si="0"/>
        <v>-65789</v>
      </c>
      <c r="W27" s="6">
        <f t="shared" si="1"/>
        <v>-73369</v>
      </c>
      <c r="X27" s="6"/>
      <c r="Y27" s="6">
        <f t="shared" si="2"/>
        <v>-74175.58</v>
      </c>
      <c r="Z27" s="6">
        <f t="shared" si="3"/>
        <v>-74175.58</v>
      </c>
      <c r="AA27" s="6">
        <f t="shared" si="9"/>
        <v>-73369</v>
      </c>
      <c r="AB27" s="6">
        <f t="shared" si="10"/>
        <v>0</v>
      </c>
      <c r="AC27" s="6">
        <f t="shared" si="11"/>
        <v>0</v>
      </c>
      <c r="AD27" s="6"/>
      <c r="AE27" s="6">
        <f t="shared" si="4"/>
        <v>0</v>
      </c>
      <c r="AF27" s="6">
        <f t="shared" si="5"/>
        <v>0</v>
      </c>
      <c r="AG27" s="6">
        <f t="shared" si="6"/>
        <v>0</v>
      </c>
      <c r="AI27" s="23"/>
      <c r="AJ27" s="21"/>
      <c r="AK27" s="21"/>
      <c r="AL27" s="21"/>
      <c r="AM27" s="27"/>
    </row>
    <row r="28" spans="1:39" x14ac:dyDescent="0.25">
      <c r="A28" s="10">
        <f t="shared" si="12"/>
        <v>22</v>
      </c>
      <c r="B28" s="7">
        <v>76891.5</v>
      </c>
      <c r="D28" s="10">
        <f t="shared" si="7"/>
        <v>1991</v>
      </c>
      <c r="E28" s="8">
        <v>67024</v>
      </c>
      <c r="F28" s="7">
        <v>900.48000000000025</v>
      </c>
      <c r="G28" s="2">
        <f t="shared" si="8"/>
        <v>10767.98</v>
      </c>
      <c r="V28" s="5">
        <f t="shared" si="0"/>
        <v>-67024</v>
      </c>
      <c r="W28" s="6">
        <f t="shared" si="1"/>
        <v>-76891.5</v>
      </c>
      <c r="X28" s="6"/>
      <c r="Y28" s="6">
        <f t="shared" si="2"/>
        <v>-77791.98</v>
      </c>
      <c r="Z28" s="6">
        <f t="shared" si="3"/>
        <v>-77791.98</v>
      </c>
      <c r="AA28" s="6">
        <f t="shared" si="9"/>
        <v>-76891.5</v>
      </c>
      <c r="AB28" s="6">
        <f t="shared" si="10"/>
        <v>0</v>
      </c>
      <c r="AC28" s="6">
        <f t="shared" si="11"/>
        <v>0</v>
      </c>
      <c r="AD28" s="6"/>
      <c r="AE28" s="6">
        <f t="shared" si="4"/>
        <v>0</v>
      </c>
      <c r="AF28" s="6">
        <f t="shared" si="5"/>
        <v>0</v>
      </c>
      <c r="AG28" s="6">
        <f t="shared" si="6"/>
        <v>0</v>
      </c>
      <c r="AI28" s="23"/>
      <c r="AJ28" s="21"/>
      <c r="AK28" s="21"/>
      <c r="AL28" s="21"/>
      <c r="AM28" s="27"/>
    </row>
    <row r="29" spans="1:39" x14ac:dyDescent="0.25">
      <c r="A29" s="10">
        <f t="shared" si="12"/>
        <v>23</v>
      </c>
      <c r="B29" s="7">
        <v>75362.5</v>
      </c>
      <c r="D29" s="10">
        <f t="shared" si="7"/>
        <v>1990</v>
      </c>
      <c r="E29" s="8">
        <v>65973</v>
      </c>
      <c r="F29" s="7">
        <v>993.0699999999996</v>
      </c>
      <c r="G29" s="2">
        <f t="shared" si="8"/>
        <v>10382.57</v>
      </c>
      <c r="V29" s="5">
        <f t="shared" si="0"/>
        <v>-65973</v>
      </c>
      <c r="W29" s="6">
        <f t="shared" si="1"/>
        <v>-75362.5</v>
      </c>
      <c r="X29" s="6"/>
      <c r="Y29" s="6">
        <f t="shared" si="2"/>
        <v>-76355.570000000007</v>
      </c>
      <c r="Z29" s="6">
        <f t="shared" si="3"/>
        <v>-76355.570000000007</v>
      </c>
      <c r="AA29" s="6">
        <f t="shared" si="9"/>
        <v>-75362.5</v>
      </c>
      <c r="AB29" s="6">
        <f t="shared" si="10"/>
        <v>0</v>
      </c>
      <c r="AC29" s="6">
        <f t="shared" si="11"/>
        <v>0</v>
      </c>
      <c r="AD29" s="6"/>
      <c r="AE29" s="6">
        <f t="shared" si="4"/>
        <v>0</v>
      </c>
      <c r="AF29" s="6">
        <f t="shared" si="5"/>
        <v>0</v>
      </c>
      <c r="AG29" s="6">
        <f t="shared" si="6"/>
        <v>0</v>
      </c>
      <c r="AI29" s="23"/>
      <c r="AJ29" s="21"/>
      <c r="AK29" s="21"/>
      <c r="AL29" s="21"/>
      <c r="AM29" s="27"/>
    </row>
    <row r="30" spans="1:39" x14ac:dyDescent="0.25">
      <c r="A30" s="10">
        <f t="shared" si="12"/>
        <v>24</v>
      </c>
      <c r="B30" s="7">
        <v>72840</v>
      </c>
      <c r="D30" s="10">
        <f t="shared" si="7"/>
        <v>1989</v>
      </c>
      <c r="E30" s="8">
        <v>63480</v>
      </c>
      <c r="F30" s="7">
        <v>1086.0000000000005</v>
      </c>
      <c r="G30" s="2">
        <f t="shared" si="8"/>
        <v>10446</v>
      </c>
      <c r="V30" s="5">
        <f t="shared" si="0"/>
        <v>-63480</v>
      </c>
      <c r="W30" s="6">
        <f t="shared" si="1"/>
        <v>-72840</v>
      </c>
      <c r="X30" s="6"/>
      <c r="Y30" s="6">
        <f t="shared" si="2"/>
        <v>-73926</v>
      </c>
      <c r="Z30" s="6">
        <f t="shared" si="3"/>
        <v>-73926</v>
      </c>
      <c r="AA30" s="6">
        <f t="shared" si="9"/>
        <v>-72840</v>
      </c>
      <c r="AB30" s="6">
        <f t="shared" si="10"/>
        <v>0</v>
      </c>
      <c r="AC30" s="6">
        <f t="shared" si="11"/>
        <v>0</v>
      </c>
      <c r="AD30" s="6"/>
      <c r="AE30" s="6">
        <f t="shared" si="4"/>
        <v>0</v>
      </c>
      <c r="AF30" s="6">
        <f t="shared" si="5"/>
        <v>0</v>
      </c>
      <c r="AG30" s="6">
        <f t="shared" si="6"/>
        <v>0</v>
      </c>
      <c r="AI30" s="23"/>
      <c r="AJ30" s="21"/>
      <c r="AK30" s="21"/>
      <c r="AL30" s="21"/>
      <c r="AM30" s="27"/>
    </row>
    <row r="31" spans="1:39" x14ac:dyDescent="0.25">
      <c r="A31" s="10">
        <f t="shared" si="12"/>
        <v>25</v>
      </c>
      <c r="B31" s="7">
        <v>72571.5</v>
      </c>
      <c r="D31" s="10">
        <f t="shared" si="7"/>
        <v>1988</v>
      </c>
      <c r="E31" s="8">
        <v>66212</v>
      </c>
      <c r="F31" s="7">
        <v>1150.1499999999999</v>
      </c>
      <c r="G31" s="2">
        <f t="shared" si="8"/>
        <v>7509.65</v>
      </c>
      <c r="V31" s="5">
        <f t="shared" si="0"/>
        <v>-66212</v>
      </c>
      <c r="W31" s="6">
        <f t="shared" si="1"/>
        <v>-72571.5</v>
      </c>
      <c r="X31" s="6"/>
      <c r="Y31" s="6">
        <f t="shared" si="2"/>
        <v>-73721.649999999994</v>
      </c>
      <c r="Z31" s="6">
        <f t="shared" si="3"/>
        <v>-73721.649999999994</v>
      </c>
      <c r="AA31" s="6">
        <f t="shared" si="9"/>
        <v>-72571.5</v>
      </c>
      <c r="AB31" s="6">
        <f t="shared" si="10"/>
        <v>0</v>
      </c>
      <c r="AC31" s="6">
        <f t="shared" si="11"/>
        <v>0</v>
      </c>
      <c r="AD31" s="6"/>
      <c r="AE31" s="6">
        <f t="shared" si="4"/>
        <v>0</v>
      </c>
      <c r="AF31" s="6">
        <f t="shared" si="5"/>
        <v>0</v>
      </c>
      <c r="AG31" s="6">
        <f t="shared" si="6"/>
        <v>0</v>
      </c>
      <c r="AI31" s="23"/>
      <c r="AJ31" s="21"/>
      <c r="AK31" s="21"/>
      <c r="AL31" s="21"/>
      <c r="AM31" s="27"/>
    </row>
    <row r="32" spans="1:39" x14ac:dyDescent="0.25">
      <c r="A32" s="10">
        <f t="shared" si="12"/>
        <v>26</v>
      </c>
      <c r="B32" s="7">
        <v>71785</v>
      </c>
      <c r="D32" s="10">
        <f t="shared" si="7"/>
        <v>1987</v>
      </c>
      <c r="E32" s="8">
        <v>66241</v>
      </c>
      <c r="F32" s="7">
        <v>1199.3399999999997</v>
      </c>
      <c r="G32" s="2">
        <f t="shared" si="8"/>
        <v>6743.34</v>
      </c>
      <c r="V32" s="5">
        <f t="shared" si="0"/>
        <v>-66241</v>
      </c>
      <c r="W32" s="6">
        <f t="shared" si="1"/>
        <v>-71785</v>
      </c>
      <c r="X32" s="6"/>
      <c r="Y32" s="6">
        <f t="shared" si="2"/>
        <v>-72984.34</v>
      </c>
      <c r="Z32" s="6">
        <f t="shared" si="3"/>
        <v>-72984.34</v>
      </c>
      <c r="AA32" s="6">
        <f t="shared" si="9"/>
        <v>-71785</v>
      </c>
      <c r="AB32" s="6">
        <f t="shared" si="10"/>
        <v>0</v>
      </c>
      <c r="AC32" s="6">
        <f t="shared" si="11"/>
        <v>0</v>
      </c>
      <c r="AD32" s="6"/>
      <c r="AE32" s="6">
        <f t="shared" si="4"/>
        <v>0</v>
      </c>
      <c r="AF32" s="6">
        <f t="shared" si="5"/>
        <v>0</v>
      </c>
      <c r="AG32" s="6">
        <f t="shared" si="6"/>
        <v>0</v>
      </c>
      <c r="AI32" s="23"/>
      <c r="AJ32" s="21"/>
      <c r="AK32" s="21"/>
      <c r="AL32" s="21"/>
      <c r="AM32" s="27"/>
    </row>
    <row r="33" spans="1:39" x14ac:dyDescent="0.25">
      <c r="A33" s="10">
        <f t="shared" si="12"/>
        <v>27</v>
      </c>
      <c r="B33" s="7">
        <v>70574</v>
      </c>
      <c r="D33" s="10">
        <f t="shared" si="7"/>
        <v>1986</v>
      </c>
      <c r="E33" s="8">
        <v>65812</v>
      </c>
      <c r="F33" s="7">
        <v>1286.6400000000001</v>
      </c>
      <c r="G33" s="2">
        <f t="shared" si="8"/>
        <v>6048.64</v>
      </c>
      <c r="V33" s="5">
        <f t="shared" si="0"/>
        <v>-65812</v>
      </c>
      <c r="W33" s="6">
        <f t="shared" si="1"/>
        <v>-70574</v>
      </c>
      <c r="X33" s="6"/>
      <c r="Y33" s="6">
        <f t="shared" si="2"/>
        <v>-71860.639999999999</v>
      </c>
      <c r="Z33" s="6">
        <f t="shared" si="3"/>
        <v>-71860.639999999999</v>
      </c>
      <c r="AA33" s="6">
        <f t="shared" si="9"/>
        <v>-70574</v>
      </c>
      <c r="AB33" s="6">
        <f t="shared" si="10"/>
        <v>0</v>
      </c>
      <c r="AC33" s="6">
        <f t="shared" si="11"/>
        <v>0</v>
      </c>
      <c r="AD33" s="6"/>
      <c r="AE33" s="6">
        <f t="shared" si="4"/>
        <v>0</v>
      </c>
      <c r="AF33" s="6">
        <f t="shared" si="5"/>
        <v>0</v>
      </c>
      <c r="AG33" s="6">
        <f t="shared" si="6"/>
        <v>0</v>
      </c>
      <c r="AI33" s="23"/>
      <c r="AJ33" s="21"/>
      <c r="AK33" s="21"/>
      <c r="AL33" s="21"/>
      <c r="AM33" s="27"/>
    </row>
    <row r="34" spans="1:39" x14ac:dyDescent="0.25">
      <c r="A34" s="10">
        <f t="shared" si="12"/>
        <v>28</v>
      </c>
      <c r="B34" s="7">
        <v>70103.5</v>
      </c>
      <c r="D34" s="10">
        <f t="shared" si="7"/>
        <v>1985</v>
      </c>
      <c r="E34" s="8">
        <v>66676</v>
      </c>
      <c r="F34" s="7">
        <v>1423.6900000000005</v>
      </c>
      <c r="G34" s="2">
        <f t="shared" si="8"/>
        <v>4851.1900000000005</v>
      </c>
      <c r="V34" s="5">
        <f t="shared" si="0"/>
        <v>-66676</v>
      </c>
      <c r="W34" s="6">
        <f t="shared" si="1"/>
        <v>-70103.5</v>
      </c>
      <c r="X34" s="6"/>
      <c r="Y34" s="6">
        <f t="shared" si="2"/>
        <v>-71527.19</v>
      </c>
      <c r="Z34" s="6">
        <f t="shared" si="3"/>
        <v>-71527.19</v>
      </c>
      <c r="AA34" s="6">
        <f t="shared" si="9"/>
        <v>-70103.5</v>
      </c>
      <c r="AB34" s="6">
        <f t="shared" si="10"/>
        <v>0</v>
      </c>
      <c r="AC34" s="6">
        <f t="shared" si="11"/>
        <v>0</v>
      </c>
      <c r="AD34" s="6"/>
      <c r="AE34" s="6">
        <f t="shared" si="4"/>
        <v>0</v>
      </c>
      <c r="AF34" s="6">
        <f t="shared" si="5"/>
        <v>0</v>
      </c>
      <c r="AG34" s="6">
        <f t="shared" si="6"/>
        <v>0</v>
      </c>
      <c r="AI34" s="23"/>
      <c r="AJ34" s="21"/>
      <c r="AK34" s="21"/>
      <c r="AL34" s="21"/>
      <c r="AM34" s="27"/>
    </row>
    <row r="35" spans="1:39" x14ac:dyDescent="0.25">
      <c r="A35" s="10">
        <f t="shared" si="12"/>
        <v>29</v>
      </c>
      <c r="B35" s="7">
        <v>68714</v>
      </c>
      <c r="D35" s="10">
        <f t="shared" si="7"/>
        <v>1984</v>
      </c>
      <c r="E35" s="8">
        <v>65106</v>
      </c>
      <c r="F35" s="7">
        <v>1513.49</v>
      </c>
      <c r="G35" s="2">
        <f t="shared" si="8"/>
        <v>5121.49</v>
      </c>
      <c r="V35" s="5">
        <f t="shared" si="0"/>
        <v>-65106</v>
      </c>
      <c r="W35" s="6">
        <f t="shared" si="1"/>
        <v>-68714</v>
      </c>
      <c r="X35" s="6"/>
      <c r="Y35" s="6">
        <f t="shared" si="2"/>
        <v>-70227.490000000005</v>
      </c>
      <c r="Z35" s="6">
        <f t="shared" si="3"/>
        <v>-70227.490000000005</v>
      </c>
      <c r="AA35" s="6">
        <f t="shared" si="9"/>
        <v>-68714</v>
      </c>
      <c r="AB35" s="6">
        <f t="shared" si="10"/>
        <v>0</v>
      </c>
      <c r="AC35" s="6">
        <f t="shared" si="11"/>
        <v>0</v>
      </c>
      <c r="AD35" s="6"/>
      <c r="AE35" s="6">
        <f t="shared" si="4"/>
        <v>0</v>
      </c>
      <c r="AF35" s="6">
        <f t="shared" si="5"/>
        <v>0</v>
      </c>
      <c r="AG35" s="6">
        <f t="shared" si="6"/>
        <v>0</v>
      </c>
      <c r="AI35" s="23"/>
      <c r="AJ35" s="21"/>
      <c r="AK35" s="21"/>
      <c r="AL35" s="21"/>
      <c r="AM35" s="27"/>
    </row>
    <row r="36" spans="1:39" x14ac:dyDescent="0.25">
      <c r="A36" s="10">
        <f t="shared" si="12"/>
        <v>30</v>
      </c>
      <c r="B36" s="7">
        <v>68188.5</v>
      </c>
      <c r="D36" s="10">
        <f t="shared" si="7"/>
        <v>1983</v>
      </c>
      <c r="E36" s="8">
        <v>65078</v>
      </c>
      <c r="F36" s="7">
        <v>1603.6399999999996</v>
      </c>
      <c r="G36" s="2">
        <f t="shared" si="8"/>
        <v>4714.1399999999994</v>
      </c>
      <c r="V36" s="5">
        <f t="shared" si="0"/>
        <v>-65078</v>
      </c>
      <c r="W36" s="6">
        <f t="shared" si="1"/>
        <v>-68188.5</v>
      </c>
      <c r="X36" s="6"/>
      <c r="Y36" s="6">
        <f t="shared" si="2"/>
        <v>-69792.14</v>
      </c>
      <c r="Z36" s="6">
        <f t="shared" si="3"/>
        <v>-69792.14</v>
      </c>
      <c r="AA36" s="6">
        <f t="shared" si="9"/>
        <v>-68188.5</v>
      </c>
      <c r="AB36" s="6">
        <f t="shared" si="10"/>
        <v>0</v>
      </c>
      <c r="AC36" s="6">
        <f t="shared" si="11"/>
        <v>0</v>
      </c>
      <c r="AD36" s="6"/>
      <c r="AE36" s="6">
        <f t="shared" si="4"/>
        <v>0</v>
      </c>
      <c r="AF36" s="6">
        <f t="shared" si="5"/>
        <v>0</v>
      </c>
      <c r="AG36" s="6">
        <f t="shared" si="6"/>
        <v>0</v>
      </c>
      <c r="AI36" s="23"/>
      <c r="AJ36" s="21"/>
      <c r="AK36" s="21"/>
      <c r="AL36" s="21"/>
      <c r="AM36" s="27"/>
    </row>
    <row r="37" spans="1:39" x14ac:dyDescent="0.25">
      <c r="A37" s="10">
        <f t="shared" si="12"/>
        <v>31</v>
      </c>
      <c r="B37" s="7">
        <v>69191.5</v>
      </c>
      <c r="D37" s="10">
        <f t="shared" si="7"/>
        <v>1982</v>
      </c>
      <c r="E37" s="8">
        <v>66196</v>
      </c>
      <c r="F37" s="7">
        <v>1774.72</v>
      </c>
      <c r="G37" s="2">
        <f t="shared" si="8"/>
        <v>4770.22</v>
      </c>
      <c r="V37" s="5">
        <f t="shared" si="0"/>
        <v>-66196</v>
      </c>
      <c r="W37" s="6">
        <f t="shared" si="1"/>
        <v>-69191.5</v>
      </c>
      <c r="X37" s="6"/>
      <c r="Y37" s="6">
        <f t="shared" si="2"/>
        <v>-70966.22</v>
      </c>
      <c r="Z37" s="6">
        <f t="shared" si="3"/>
        <v>-70966.22</v>
      </c>
      <c r="AA37" s="6">
        <f t="shared" si="9"/>
        <v>-69191.5</v>
      </c>
      <c r="AB37" s="6">
        <f t="shared" si="10"/>
        <v>0</v>
      </c>
      <c r="AC37" s="6">
        <f t="shared" si="11"/>
        <v>0</v>
      </c>
      <c r="AD37" s="6"/>
      <c r="AE37" s="6">
        <f t="shared" si="4"/>
        <v>0</v>
      </c>
      <c r="AF37" s="6">
        <f t="shared" si="5"/>
        <v>0</v>
      </c>
      <c r="AG37" s="6">
        <f t="shared" si="6"/>
        <v>0</v>
      </c>
      <c r="AI37" s="23"/>
      <c r="AJ37" s="21"/>
      <c r="AK37" s="21"/>
      <c r="AL37" s="21"/>
      <c r="AM37" s="27"/>
    </row>
    <row r="38" spans="1:39" x14ac:dyDescent="0.25">
      <c r="A38" s="10">
        <f t="shared" si="12"/>
        <v>32</v>
      </c>
      <c r="B38" s="7">
        <v>69451</v>
      </c>
      <c r="D38" s="10">
        <f t="shared" si="7"/>
        <v>1981</v>
      </c>
      <c r="E38" s="8">
        <v>69054</v>
      </c>
      <c r="F38" s="7">
        <v>1923.68</v>
      </c>
      <c r="G38" s="2">
        <f t="shared" si="8"/>
        <v>2320.6800000000003</v>
      </c>
      <c r="V38" s="5">
        <f t="shared" si="0"/>
        <v>-69054</v>
      </c>
      <c r="W38" s="6">
        <f t="shared" si="1"/>
        <v>-69451</v>
      </c>
      <c r="X38" s="6"/>
      <c r="Y38" s="6">
        <f t="shared" si="2"/>
        <v>-71374.679999999993</v>
      </c>
      <c r="Z38" s="6">
        <f t="shared" si="3"/>
        <v>-71374.679999999993</v>
      </c>
      <c r="AA38" s="6">
        <f t="shared" si="9"/>
        <v>-69451</v>
      </c>
      <c r="AB38" s="6">
        <f t="shared" si="10"/>
        <v>0</v>
      </c>
      <c r="AC38" s="6">
        <f t="shared" si="11"/>
        <v>0</v>
      </c>
      <c r="AD38" s="6"/>
      <c r="AE38" s="6">
        <f t="shared" si="4"/>
        <v>0</v>
      </c>
      <c r="AF38" s="6">
        <f t="shared" si="5"/>
        <v>0</v>
      </c>
      <c r="AG38" s="6">
        <f t="shared" si="6"/>
        <v>0</v>
      </c>
      <c r="AI38" s="23"/>
      <c r="AJ38" s="21"/>
      <c r="AK38" s="21"/>
      <c r="AL38" s="21"/>
      <c r="AM38" s="27"/>
    </row>
    <row r="39" spans="1:39" x14ac:dyDescent="0.25">
      <c r="A39" s="10">
        <f t="shared" si="12"/>
        <v>33</v>
      </c>
      <c r="B39" s="7">
        <v>68528</v>
      </c>
      <c r="D39" s="10">
        <f t="shared" si="7"/>
        <v>1980</v>
      </c>
      <c r="E39" s="8">
        <v>68892</v>
      </c>
      <c r="F39" s="7">
        <v>2053.1299999999992</v>
      </c>
      <c r="G39" s="2">
        <f t="shared" si="8"/>
        <v>1689.1299999999992</v>
      </c>
      <c r="V39" s="5">
        <f t="shared" si="0"/>
        <v>-68892</v>
      </c>
      <c r="W39" s="6">
        <f t="shared" si="1"/>
        <v>-68528</v>
      </c>
      <c r="X39" s="6"/>
      <c r="Y39" s="6">
        <f t="shared" si="2"/>
        <v>-70581.13</v>
      </c>
      <c r="Z39" s="6">
        <f t="shared" si="3"/>
        <v>-70581.13</v>
      </c>
      <c r="AA39" s="6">
        <f t="shared" si="9"/>
        <v>-68528</v>
      </c>
      <c r="AB39" s="6">
        <f t="shared" si="10"/>
        <v>-68892</v>
      </c>
      <c r="AC39" s="6">
        <f t="shared" si="11"/>
        <v>-68528</v>
      </c>
      <c r="AD39" s="6"/>
      <c r="AE39" s="6">
        <f t="shared" si="4"/>
        <v>0</v>
      </c>
      <c r="AF39" s="6">
        <f t="shared" si="5"/>
        <v>0</v>
      </c>
      <c r="AG39" s="6">
        <f t="shared" si="6"/>
        <v>0</v>
      </c>
      <c r="AI39" s="23"/>
      <c r="AJ39" s="21"/>
      <c r="AK39" s="21"/>
      <c r="AL39" s="21"/>
      <c r="AM39" s="27"/>
    </row>
    <row r="40" spans="1:39" x14ac:dyDescent="0.25">
      <c r="A40" s="10">
        <f t="shared" si="12"/>
        <v>34</v>
      </c>
      <c r="B40" s="7">
        <v>66676.5</v>
      </c>
      <c r="D40" s="10">
        <f t="shared" si="7"/>
        <v>1979</v>
      </c>
      <c r="E40" s="8">
        <v>68366</v>
      </c>
      <c r="F40" s="7">
        <v>2183.5099999999998</v>
      </c>
      <c r="G40" s="2">
        <f t="shared" si="8"/>
        <v>494.00999999999976</v>
      </c>
      <c r="V40" s="5">
        <f t="shared" si="0"/>
        <v>-68366</v>
      </c>
      <c r="W40" s="6">
        <f t="shared" si="1"/>
        <v>-66676.5</v>
      </c>
      <c r="X40" s="6"/>
      <c r="Y40" s="6">
        <f t="shared" si="2"/>
        <v>-68860.009999999995</v>
      </c>
      <c r="Z40" s="6">
        <f t="shared" si="3"/>
        <v>-68860.009999999995</v>
      </c>
      <c r="AA40" s="6">
        <f t="shared" si="9"/>
        <v>-66676.5</v>
      </c>
      <c r="AB40" s="6">
        <f t="shared" si="10"/>
        <v>-68366</v>
      </c>
      <c r="AC40" s="6">
        <f t="shared" si="11"/>
        <v>-66676.5</v>
      </c>
      <c r="AD40" s="6"/>
      <c r="AE40" s="6">
        <f t="shared" si="4"/>
        <v>0</v>
      </c>
      <c r="AF40" s="6">
        <f t="shared" si="5"/>
        <v>0</v>
      </c>
      <c r="AG40" s="6">
        <f t="shared" si="6"/>
        <v>0</v>
      </c>
      <c r="AI40" s="23"/>
      <c r="AJ40" s="21"/>
      <c r="AK40" s="21"/>
      <c r="AL40" s="21"/>
      <c r="AM40" s="27"/>
    </row>
    <row r="41" spans="1:39" x14ac:dyDescent="0.25">
      <c r="A41" s="10">
        <f t="shared" si="12"/>
        <v>35</v>
      </c>
      <c r="B41" s="7">
        <v>63270.5</v>
      </c>
      <c r="D41" s="10">
        <f t="shared" si="7"/>
        <v>1978</v>
      </c>
      <c r="E41" s="8">
        <v>64295</v>
      </c>
      <c r="F41" s="7">
        <v>2143.36</v>
      </c>
      <c r="G41" s="2">
        <f t="shared" si="8"/>
        <v>1118.8600000000001</v>
      </c>
      <c r="V41" s="5">
        <f t="shared" si="0"/>
        <v>-64295</v>
      </c>
      <c r="W41" s="6">
        <f t="shared" si="1"/>
        <v>-63270.5</v>
      </c>
      <c r="X41" s="6"/>
      <c r="Y41" s="6">
        <f t="shared" si="2"/>
        <v>-65413.86</v>
      </c>
      <c r="Z41" s="6">
        <f t="shared" si="3"/>
        <v>-65413.86</v>
      </c>
      <c r="AA41" s="6">
        <f t="shared" si="9"/>
        <v>-63270.5</v>
      </c>
      <c r="AB41" s="6">
        <f t="shared" si="10"/>
        <v>-64295</v>
      </c>
      <c r="AC41" s="6">
        <f t="shared" si="11"/>
        <v>-63270.5</v>
      </c>
      <c r="AD41" s="6"/>
      <c r="AE41" s="6">
        <f t="shared" si="4"/>
        <v>0</v>
      </c>
      <c r="AF41" s="6">
        <f t="shared" si="5"/>
        <v>0</v>
      </c>
      <c r="AG41" s="6">
        <f t="shared" si="6"/>
        <v>0</v>
      </c>
      <c r="AI41" s="23"/>
      <c r="AJ41" s="21"/>
      <c r="AK41" s="21"/>
      <c r="AL41" s="21"/>
      <c r="AM41" s="27"/>
    </row>
    <row r="42" spans="1:39" x14ac:dyDescent="0.25">
      <c r="A42" s="10">
        <f t="shared" si="12"/>
        <v>36</v>
      </c>
      <c r="B42" s="7">
        <v>60578.5</v>
      </c>
      <c r="D42" s="10">
        <f t="shared" si="7"/>
        <v>1977</v>
      </c>
      <c r="E42" s="8">
        <v>62342</v>
      </c>
      <c r="F42" s="7">
        <v>2332.7500000000005</v>
      </c>
      <c r="G42" s="2">
        <f t="shared" si="8"/>
        <v>569.25000000000045</v>
      </c>
      <c r="V42" s="5">
        <f t="shared" si="0"/>
        <v>-62342</v>
      </c>
      <c r="W42" s="6">
        <f t="shared" si="1"/>
        <v>-60578.5</v>
      </c>
      <c r="X42" s="6"/>
      <c r="Y42" s="6">
        <f t="shared" si="2"/>
        <v>-62911.25</v>
      </c>
      <c r="Z42" s="6">
        <f t="shared" si="3"/>
        <v>-62911.25</v>
      </c>
      <c r="AA42" s="6">
        <f t="shared" si="9"/>
        <v>-60578.5</v>
      </c>
      <c r="AB42" s="6">
        <f t="shared" si="10"/>
        <v>-62342</v>
      </c>
      <c r="AC42" s="6">
        <f t="shared" si="11"/>
        <v>-60578.5</v>
      </c>
      <c r="AD42" s="6"/>
      <c r="AE42" s="6">
        <f t="shared" si="4"/>
        <v>0</v>
      </c>
      <c r="AF42" s="6">
        <f t="shared" si="5"/>
        <v>0</v>
      </c>
      <c r="AG42" s="6">
        <f t="shared" si="6"/>
        <v>0</v>
      </c>
      <c r="AI42" s="23"/>
      <c r="AJ42" s="21"/>
      <c r="AK42" s="21"/>
      <c r="AL42" s="21"/>
      <c r="AM42" s="27"/>
    </row>
    <row r="43" spans="1:39" x14ac:dyDescent="0.25">
      <c r="A43" s="10">
        <f t="shared" si="12"/>
        <v>37</v>
      </c>
      <c r="B43" s="7">
        <v>61840</v>
      </c>
      <c r="D43" s="10">
        <f t="shared" si="7"/>
        <v>1976</v>
      </c>
      <c r="E43" s="8">
        <v>64895</v>
      </c>
      <c r="F43" s="7">
        <v>2546.6799999999994</v>
      </c>
      <c r="G43" s="2">
        <f t="shared" si="8"/>
        <v>-508.32000000000062</v>
      </c>
      <c r="V43" s="5">
        <f t="shared" si="0"/>
        <v>-64895</v>
      </c>
      <c r="W43" s="6">
        <f t="shared" si="1"/>
        <v>-61840</v>
      </c>
      <c r="X43" s="6"/>
      <c r="Y43" s="6">
        <f t="shared" si="2"/>
        <v>0</v>
      </c>
      <c r="Z43" s="6">
        <f t="shared" si="3"/>
        <v>0</v>
      </c>
      <c r="AA43" s="6">
        <f t="shared" si="9"/>
        <v>0</v>
      </c>
      <c r="AB43" s="6">
        <f t="shared" si="10"/>
        <v>0</v>
      </c>
      <c r="AC43" s="6">
        <f t="shared" si="11"/>
        <v>0</v>
      </c>
      <c r="AD43" s="6"/>
      <c r="AE43" s="6">
        <f t="shared" si="4"/>
        <v>-64895</v>
      </c>
      <c r="AF43" s="6">
        <f t="shared" si="5"/>
        <v>-62348.32</v>
      </c>
      <c r="AG43" s="6">
        <f t="shared" si="6"/>
        <v>-61840</v>
      </c>
      <c r="AI43" s="23"/>
      <c r="AJ43" s="21"/>
      <c r="AK43" s="21"/>
      <c r="AL43" s="21"/>
      <c r="AM43" s="27"/>
    </row>
    <row r="44" spans="1:39" x14ac:dyDescent="0.25">
      <c r="A44" s="10">
        <f t="shared" si="12"/>
        <v>38</v>
      </c>
      <c r="B44" s="7">
        <v>63987.5</v>
      </c>
      <c r="D44" s="10">
        <f t="shared" si="7"/>
        <v>1975</v>
      </c>
      <c r="E44" s="8">
        <v>67943</v>
      </c>
      <c r="F44" s="7">
        <v>2853.4800000000009</v>
      </c>
      <c r="G44" s="2">
        <f t="shared" si="8"/>
        <v>-1102.0199999999991</v>
      </c>
      <c r="V44" s="5">
        <f t="shared" si="0"/>
        <v>-67943</v>
      </c>
      <c r="W44" s="6">
        <f t="shared" si="1"/>
        <v>-63987.5</v>
      </c>
      <c r="X44" s="6"/>
      <c r="Y44" s="6">
        <f t="shared" si="2"/>
        <v>0</v>
      </c>
      <c r="Z44" s="6">
        <f t="shared" si="3"/>
        <v>0</v>
      </c>
      <c r="AA44" s="6">
        <f t="shared" si="9"/>
        <v>0</v>
      </c>
      <c r="AB44" s="6">
        <f t="shared" si="10"/>
        <v>0</v>
      </c>
      <c r="AC44" s="6">
        <f t="shared" si="11"/>
        <v>0</v>
      </c>
      <c r="AD44" s="6"/>
      <c r="AE44" s="6">
        <f t="shared" si="4"/>
        <v>-67943</v>
      </c>
      <c r="AF44" s="6">
        <f t="shared" si="5"/>
        <v>-65089.52</v>
      </c>
      <c r="AG44" s="6">
        <f t="shared" si="6"/>
        <v>-63987.5</v>
      </c>
      <c r="AI44" s="23"/>
      <c r="AJ44" s="21"/>
      <c r="AK44" s="21"/>
      <c r="AL44" s="21"/>
      <c r="AM44" s="27"/>
    </row>
    <row r="45" spans="1:39" x14ac:dyDescent="0.25">
      <c r="A45" s="10">
        <f t="shared" si="12"/>
        <v>39</v>
      </c>
      <c r="B45" s="7">
        <v>64856.5</v>
      </c>
      <c r="D45" s="10">
        <f t="shared" si="7"/>
        <v>1974</v>
      </c>
      <c r="E45" s="8">
        <v>70093</v>
      </c>
      <c r="F45" s="7">
        <v>3136.2199999999989</v>
      </c>
      <c r="G45" s="2">
        <f t="shared" si="8"/>
        <v>-2100.2800000000011</v>
      </c>
      <c r="V45" s="5">
        <f t="shared" si="0"/>
        <v>-70093</v>
      </c>
      <c r="W45" s="6">
        <f t="shared" si="1"/>
        <v>-64856.5</v>
      </c>
      <c r="X45" s="6"/>
      <c r="Y45" s="6">
        <f t="shared" si="2"/>
        <v>0</v>
      </c>
      <c r="Z45" s="6">
        <f t="shared" si="3"/>
        <v>0</v>
      </c>
      <c r="AA45" s="6">
        <f t="shared" si="9"/>
        <v>0</v>
      </c>
      <c r="AB45" s="6">
        <f t="shared" si="10"/>
        <v>0</v>
      </c>
      <c r="AC45" s="6">
        <f t="shared" si="11"/>
        <v>0</v>
      </c>
      <c r="AD45" s="6"/>
      <c r="AE45" s="6">
        <f t="shared" si="4"/>
        <v>-70093</v>
      </c>
      <c r="AF45" s="6">
        <f t="shared" si="5"/>
        <v>-66956.78</v>
      </c>
      <c r="AG45" s="6">
        <f t="shared" si="6"/>
        <v>-64856.5</v>
      </c>
      <c r="AI45" s="23"/>
      <c r="AJ45" s="21"/>
      <c r="AK45" s="21"/>
      <c r="AL45" s="21"/>
      <c r="AM45" s="27"/>
    </row>
    <row r="46" spans="1:39" x14ac:dyDescent="0.25">
      <c r="A46" s="10">
        <f t="shared" si="12"/>
        <v>40</v>
      </c>
      <c r="B46" s="7">
        <v>67311.5</v>
      </c>
      <c r="D46" s="10">
        <f t="shared" si="7"/>
        <v>1973</v>
      </c>
      <c r="E46" s="8">
        <v>74392</v>
      </c>
      <c r="F46" s="7">
        <v>3470.3</v>
      </c>
      <c r="G46" s="2">
        <f t="shared" si="8"/>
        <v>-3610.2</v>
      </c>
      <c r="V46" s="5">
        <f t="shared" si="0"/>
        <v>-74392</v>
      </c>
      <c r="W46" s="6">
        <f t="shared" si="1"/>
        <v>-67311.5</v>
      </c>
      <c r="X46" s="6"/>
      <c r="Y46" s="6">
        <f t="shared" si="2"/>
        <v>0</v>
      </c>
      <c r="Z46" s="6">
        <f t="shared" si="3"/>
        <v>0</v>
      </c>
      <c r="AA46" s="6">
        <f t="shared" si="9"/>
        <v>0</v>
      </c>
      <c r="AB46" s="6">
        <f t="shared" si="10"/>
        <v>0</v>
      </c>
      <c r="AC46" s="6">
        <f t="shared" si="11"/>
        <v>0</v>
      </c>
      <c r="AD46" s="6"/>
      <c r="AE46" s="6">
        <f t="shared" si="4"/>
        <v>-74392</v>
      </c>
      <c r="AF46" s="6">
        <f t="shared" si="5"/>
        <v>-70921.7</v>
      </c>
      <c r="AG46" s="6">
        <f t="shared" si="6"/>
        <v>-67311.5</v>
      </c>
      <c r="AI46" s="23"/>
      <c r="AJ46" s="21"/>
      <c r="AK46" s="21"/>
      <c r="AL46" s="21"/>
      <c r="AM46" s="27"/>
    </row>
    <row r="47" spans="1:39" x14ac:dyDescent="0.25">
      <c r="A47" s="10">
        <f t="shared" si="12"/>
        <v>41</v>
      </c>
      <c r="B47" s="7">
        <v>71543</v>
      </c>
      <c r="D47" s="10">
        <f t="shared" si="7"/>
        <v>1972</v>
      </c>
      <c r="E47" s="8">
        <v>78550</v>
      </c>
      <c r="F47" s="7">
        <v>3741.6300000000006</v>
      </c>
      <c r="G47" s="2">
        <f t="shared" si="8"/>
        <v>-3265.3699999999994</v>
      </c>
      <c r="V47" s="5">
        <f t="shared" si="0"/>
        <v>-78550</v>
      </c>
      <c r="W47" s="6">
        <f t="shared" si="1"/>
        <v>-71543</v>
      </c>
      <c r="X47" s="6"/>
      <c r="Y47" s="6">
        <f t="shared" si="2"/>
        <v>0</v>
      </c>
      <c r="Z47" s="6">
        <f t="shared" si="3"/>
        <v>0</v>
      </c>
      <c r="AA47" s="6">
        <f t="shared" si="9"/>
        <v>0</v>
      </c>
      <c r="AB47" s="6">
        <f t="shared" si="10"/>
        <v>0</v>
      </c>
      <c r="AC47" s="6">
        <f t="shared" si="11"/>
        <v>0</v>
      </c>
      <c r="AD47" s="6"/>
      <c r="AE47" s="6">
        <f t="shared" si="4"/>
        <v>-78550</v>
      </c>
      <c r="AF47" s="6">
        <f t="shared" si="5"/>
        <v>-74808.37</v>
      </c>
      <c r="AG47" s="6">
        <f t="shared" si="6"/>
        <v>-71543</v>
      </c>
      <c r="AI47" s="23"/>
      <c r="AJ47" s="21"/>
      <c r="AK47" s="21"/>
      <c r="AL47" s="21"/>
      <c r="AM47" s="27"/>
    </row>
    <row r="48" spans="1:39" x14ac:dyDescent="0.25">
      <c r="A48" s="10">
        <f t="shared" si="12"/>
        <v>42</v>
      </c>
      <c r="B48" s="7">
        <v>75218</v>
      </c>
      <c r="D48" s="10">
        <f t="shared" si="7"/>
        <v>1971</v>
      </c>
      <c r="E48" s="8">
        <v>86728</v>
      </c>
      <c r="F48" s="7">
        <v>4275.2800000000016</v>
      </c>
      <c r="G48" s="2">
        <f t="shared" si="8"/>
        <v>-7234.7199999999984</v>
      </c>
      <c r="V48" s="5">
        <f t="shared" si="0"/>
        <v>-86728</v>
      </c>
      <c r="W48" s="6">
        <f t="shared" si="1"/>
        <v>-75218</v>
      </c>
      <c r="X48" s="6"/>
      <c r="Y48" s="6">
        <f t="shared" si="2"/>
        <v>0</v>
      </c>
      <c r="Z48" s="6">
        <f t="shared" si="3"/>
        <v>0</v>
      </c>
      <c r="AA48" s="6">
        <f t="shared" si="9"/>
        <v>0</v>
      </c>
      <c r="AB48" s="6">
        <f t="shared" si="10"/>
        <v>0</v>
      </c>
      <c r="AC48" s="6">
        <f t="shared" si="11"/>
        <v>0</v>
      </c>
      <c r="AD48" s="6"/>
      <c r="AE48" s="6">
        <f t="shared" si="4"/>
        <v>-86728</v>
      </c>
      <c r="AF48" s="6">
        <f t="shared" si="5"/>
        <v>-82452.72</v>
      </c>
      <c r="AG48" s="6">
        <f t="shared" si="6"/>
        <v>-75218</v>
      </c>
      <c r="AI48" s="23"/>
      <c r="AJ48" s="21"/>
      <c r="AK48" s="21"/>
      <c r="AL48" s="21"/>
      <c r="AM48" s="27"/>
    </row>
    <row r="49" spans="1:39" x14ac:dyDescent="0.25">
      <c r="A49" s="10">
        <f t="shared" si="12"/>
        <v>43</v>
      </c>
      <c r="B49" s="7">
        <v>76260.5</v>
      </c>
      <c r="D49" s="10">
        <f t="shared" si="7"/>
        <v>1970</v>
      </c>
      <c r="E49" s="8">
        <v>87335</v>
      </c>
      <c r="F49" s="7">
        <v>4494.1099999999988</v>
      </c>
      <c r="G49" s="2">
        <f t="shared" si="8"/>
        <v>-6580.3900000000012</v>
      </c>
      <c r="V49" s="5">
        <f t="shared" si="0"/>
        <v>-87335</v>
      </c>
      <c r="W49" s="6">
        <f t="shared" si="1"/>
        <v>-76260.5</v>
      </c>
      <c r="X49" s="6"/>
      <c r="Y49" s="6">
        <f t="shared" si="2"/>
        <v>0</v>
      </c>
      <c r="Z49" s="6">
        <f t="shared" si="3"/>
        <v>0</v>
      </c>
      <c r="AA49" s="6">
        <f t="shared" si="9"/>
        <v>0</v>
      </c>
      <c r="AB49" s="6">
        <f t="shared" si="10"/>
        <v>0</v>
      </c>
      <c r="AC49" s="6">
        <f t="shared" si="11"/>
        <v>0</v>
      </c>
      <c r="AD49" s="6"/>
      <c r="AE49" s="6">
        <f t="shared" si="4"/>
        <v>-87335</v>
      </c>
      <c r="AF49" s="6">
        <f t="shared" si="5"/>
        <v>-82840.89</v>
      </c>
      <c r="AG49" s="6">
        <f t="shared" si="6"/>
        <v>-76260.5</v>
      </c>
      <c r="AI49" s="23"/>
      <c r="AJ49" s="21"/>
      <c r="AK49" s="21"/>
      <c r="AL49" s="21"/>
      <c r="AM49" s="27"/>
    </row>
    <row r="50" spans="1:39" x14ac:dyDescent="0.25">
      <c r="A50" s="10">
        <f t="shared" si="12"/>
        <v>44</v>
      </c>
      <c r="B50" s="7">
        <v>77245.5</v>
      </c>
      <c r="D50" s="10">
        <f t="shared" si="7"/>
        <v>1969</v>
      </c>
      <c r="E50" s="8">
        <v>90290</v>
      </c>
      <c r="F50" s="7">
        <v>4944.3099999999995</v>
      </c>
      <c r="G50" s="2">
        <f t="shared" si="8"/>
        <v>-8100.1900000000005</v>
      </c>
      <c r="V50" s="5">
        <f t="shared" si="0"/>
        <v>-90290</v>
      </c>
      <c r="W50" s="6">
        <f t="shared" si="1"/>
        <v>-77245.5</v>
      </c>
      <c r="X50" s="6"/>
      <c r="Y50" s="6">
        <f t="shared" si="2"/>
        <v>0</v>
      </c>
      <c r="Z50" s="6">
        <f t="shared" si="3"/>
        <v>0</v>
      </c>
      <c r="AA50" s="6">
        <f t="shared" si="9"/>
        <v>0</v>
      </c>
      <c r="AB50" s="6">
        <f t="shared" si="10"/>
        <v>0</v>
      </c>
      <c r="AC50" s="6">
        <f t="shared" si="11"/>
        <v>0</v>
      </c>
      <c r="AD50" s="6"/>
      <c r="AE50" s="6">
        <f t="shared" si="4"/>
        <v>-90290</v>
      </c>
      <c r="AF50" s="6">
        <f t="shared" si="5"/>
        <v>-85345.69</v>
      </c>
      <c r="AG50" s="6">
        <f t="shared" si="6"/>
        <v>-77245.5</v>
      </c>
      <c r="AI50" s="23"/>
      <c r="AJ50" s="21"/>
      <c r="AK50" s="21"/>
      <c r="AL50" s="21"/>
      <c r="AM50" s="27"/>
    </row>
    <row r="51" spans="1:39" x14ac:dyDescent="0.25">
      <c r="A51" s="10">
        <f t="shared" si="12"/>
        <v>45</v>
      </c>
      <c r="B51" s="7">
        <v>79534</v>
      </c>
      <c r="D51" s="10">
        <f t="shared" si="7"/>
        <v>1968</v>
      </c>
      <c r="E51" s="8">
        <v>94786</v>
      </c>
      <c r="F51" s="7">
        <v>5378.1299999999992</v>
      </c>
      <c r="G51" s="2">
        <f t="shared" si="8"/>
        <v>-9873.8700000000008</v>
      </c>
      <c r="V51" s="5">
        <f t="shared" si="0"/>
        <v>-94786</v>
      </c>
      <c r="W51" s="6">
        <f t="shared" si="1"/>
        <v>-79534</v>
      </c>
      <c r="X51" s="6"/>
      <c r="Y51" s="6">
        <f t="shared" si="2"/>
        <v>0</v>
      </c>
      <c r="Z51" s="6">
        <f t="shared" si="3"/>
        <v>0</v>
      </c>
      <c r="AA51" s="6">
        <f t="shared" si="9"/>
        <v>0</v>
      </c>
      <c r="AB51" s="6">
        <f t="shared" si="10"/>
        <v>0</v>
      </c>
      <c r="AC51" s="6">
        <f t="shared" si="11"/>
        <v>0</v>
      </c>
      <c r="AD51" s="6"/>
      <c r="AE51" s="6">
        <f t="shared" si="4"/>
        <v>-94786</v>
      </c>
      <c r="AF51" s="6">
        <f t="shared" si="5"/>
        <v>-89407.87</v>
      </c>
      <c r="AG51" s="6">
        <f t="shared" si="6"/>
        <v>-79534</v>
      </c>
      <c r="AI51" s="23"/>
      <c r="AJ51" s="21"/>
      <c r="AK51" s="21"/>
      <c r="AL51" s="21"/>
      <c r="AM51" s="27"/>
    </row>
    <row r="52" spans="1:39" x14ac:dyDescent="0.25">
      <c r="A52" s="10">
        <f t="shared" si="12"/>
        <v>46</v>
      </c>
      <c r="B52" s="7">
        <v>80647</v>
      </c>
      <c r="D52" s="10">
        <f t="shared" si="7"/>
        <v>1967</v>
      </c>
      <c r="E52" s="8">
        <v>96221</v>
      </c>
      <c r="F52" s="7">
        <v>5697.2500000000009</v>
      </c>
      <c r="G52" s="2">
        <f t="shared" si="8"/>
        <v>-9876.75</v>
      </c>
      <c r="V52" s="5">
        <f t="shared" si="0"/>
        <v>-96221</v>
      </c>
      <c r="W52" s="6">
        <f t="shared" si="1"/>
        <v>-80647</v>
      </c>
      <c r="X52" s="6"/>
      <c r="Y52" s="6">
        <f t="shared" si="2"/>
        <v>0</v>
      </c>
      <c r="Z52" s="6">
        <f t="shared" si="3"/>
        <v>0</v>
      </c>
      <c r="AA52" s="6">
        <f t="shared" si="9"/>
        <v>0</v>
      </c>
      <c r="AB52" s="6">
        <f t="shared" si="10"/>
        <v>0</v>
      </c>
      <c r="AC52" s="6">
        <f t="shared" si="11"/>
        <v>0</v>
      </c>
      <c r="AD52" s="6"/>
      <c r="AE52" s="6">
        <f t="shared" si="4"/>
        <v>-96221</v>
      </c>
      <c r="AF52" s="6">
        <f t="shared" si="5"/>
        <v>-90523.75</v>
      </c>
      <c r="AG52" s="6">
        <f t="shared" si="6"/>
        <v>-80647</v>
      </c>
      <c r="AI52" s="23"/>
      <c r="AJ52" s="21"/>
      <c r="AK52" s="21"/>
      <c r="AL52" s="21"/>
      <c r="AM52" s="27"/>
    </row>
    <row r="53" spans="1:39" x14ac:dyDescent="0.25">
      <c r="A53" s="10">
        <f t="shared" si="12"/>
        <v>47</v>
      </c>
      <c r="B53" s="7">
        <v>80705.5</v>
      </c>
      <c r="D53" s="10">
        <f t="shared" si="7"/>
        <v>1966</v>
      </c>
      <c r="E53" s="8">
        <v>96536</v>
      </c>
      <c r="F53" s="7">
        <v>5978.1100000000006</v>
      </c>
      <c r="G53" s="2">
        <f t="shared" si="8"/>
        <v>-9852.39</v>
      </c>
      <c r="V53" s="5">
        <f t="shared" si="0"/>
        <v>-96536</v>
      </c>
      <c r="W53" s="6">
        <f t="shared" si="1"/>
        <v>-80705.5</v>
      </c>
      <c r="X53" s="6"/>
      <c r="Y53" s="6">
        <f t="shared" si="2"/>
        <v>0</v>
      </c>
      <c r="Z53" s="6">
        <f t="shared" si="3"/>
        <v>0</v>
      </c>
      <c r="AA53" s="6">
        <f t="shared" si="9"/>
        <v>0</v>
      </c>
      <c r="AB53" s="6">
        <f t="shared" si="10"/>
        <v>0</v>
      </c>
      <c r="AC53" s="6">
        <f t="shared" si="11"/>
        <v>0</v>
      </c>
      <c r="AD53" s="6"/>
      <c r="AE53" s="6">
        <f t="shared" si="4"/>
        <v>-96536</v>
      </c>
      <c r="AF53" s="6">
        <f t="shared" si="5"/>
        <v>-90557.89</v>
      </c>
      <c r="AG53" s="6">
        <f t="shared" si="6"/>
        <v>-80705.5</v>
      </c>
      <c r="AI53" s="23"/>
      <c r="AJ53" s="21"/>
      <c r="AK53" s="21"/>
      <c r="AL53" s="21"/>
      <c r="AM53" s="27"/>
    </row>
    <row r="54" spans="1:39" x14ac:dyDescent="0.25">
      <c r="A54" s="10">
        <f t="shared" si="12"/>
        <v>48</v>
      </c>
      <c r="B54" s="7">
        <v>81932</v>
      </c>
      <c r="D54" s="10">
        <f t="shared" si="7"/>
        <v>1965</v>
      </c>
      <c r="E54" s="8">
        <v>100660</v>
      </c>
      <c r="F54" s="7">
        <v>6424.55</v>
      </c>
      <c r="G54" s="2">
        <f t="shared" si="8"/>
        <v>-12303.45</v>
      </c>
      <c r="V54" s="5">
        <f t="shared" si="0"/>
        <v>-100660</v>
      </c>
      <c r="W54" s="6">
        <f t="shared" si="1"/>
        <v>-81932</v>
      </c>
      <c r="X54" s="6"/>
      <c r="Y54" s="6">
        <f t="shared" si="2"/>
        <v>0</v>
      </c>
      <c r="Z54" s="6">
        <f t="shared" si="3"/>
        <v>0</v>
      </c>
      <c r="AA54" s="6">
        <f t="shared" si="9"/>
        <v>0</v>
      </c>
      <c r="AB54" s="6">
        <f t="shared" si="10"/>
        <v>0</v>
      </c>
      <c r="AC54" s="6">
        <f t="shared" si="11"/>
        <v>0</v>
      </c>
      <c r="AD54" s="6"/>
      <c r="AE54" s="6">
        <f t="shared" si="4"/>
        <v>-100660</v>
      </c>
      <c r="AF54" s="6">
        <f t="shared" si="5"/>
        <v>-94235.45</v>
      </c>
      <c r="AG54" s="6">
        <f t="shared" si="6"/>
        <v>-81932</v>
      </c>
      <c r="AI54" s="23"/>
      <c r="AJ54" s="21"/>
      <c r="AK54" s="21"/>
      <c r="AL54" s="21"/>
      <c r="AM54" s="27"/>
    </row>
    <row r="55" spans="1:39" x14ac:dyDescent="0.25">
      <c r="A55" s="10">
        <f t="shared" si="12"/>
        <v>49</v>
      </c>
      <c r="B55" s="7">
        <v>82886</v>
      </c>
      <c r="D55" s="10">
        <f t="shared" si="7"/>
        <v>1964</v>
      </c>
      <c r="E55" s="8">
        <v>104355</v>
      </c>
      <c r="F55" s="7">
        <v>6999.05</v>
      </c>
      <c r="G55" s="2">
        <f t="shared" si="8"/>
        <v>-14469.95</v>
      </c>
      <c r="V55" s="5">
        <f t="shared" si="0"/>
        <v>-104355</v>
      </c>
      <c r="W55" s="6">
        <f t="shared" si="1"/>
        <v>-82886</v>
      </c>
      <c r="X55" s="6"/>
      <c r="Y55" s="6">
        <f t="shared" si="2"/>
        <v>0</v>
      </c>
      <c r="Z55" s="6">
        <f t="shared" si="3"/>
        <v>0</v>
      </c>
      <c r="AA55" s="6">
        <f t="shared" si="9"/>
        <v>0</v>
      </c>
      <c r="AB55" s="6">
        <f t="shared" si="10"/>
        <v>0</v>
      </c>
      <c r="AC55" s="6">
        <f t="shared" si="11"/>
        <v>0</v>
      </c>
      <c r="AD55" s="6"/>
      <c r="AE55" s="6">
        <f t="shared" si="4"/>
        <v>-104355</v>
      </c>
      <c r="AF55" s="6">
        <f t="shared" si="5"/>
        <v>-97355.95</v>
      </c>
      <c r="AG55" s="6">
        <f t="shared" si="6"/>
        <v>-82886</v>
      </c>
      <c r="AI55" s="23"/>
      <c r="AJ55" s="21"/>
      <c r="AK55" s="21"/>
      <c r="AL55" s="21"/>
      <c r="AM55" s="27"/>
    </row>
    <row r="56" spans="1:39" x14ac:dyDescent="0.25">
      <c r="A56" s="10">
        <f t="shared" si="12"/>
        <v>50</v>
      </c>
      <c r="B56" s="7">
        <v>82258</v>
      </c>
      <c r="D56" s="10">
        <f t="shared" si="7"/>
        <v>1963</v>
      </c>
      <c r="E56" s="8">
        <v>102691</v>
      </c>
      <c r="F56" s="7">
        <v>7253.7500000000009</v>
      </c>
      <c r="G56" s="2">
        <f t="shared" si="8"/>
        <v>-13179.25</v>
      </c>
      <c r="V56" s="5">
        <f t="shared" si="0"/>
        <v>-102691</v>
      </c>
      <c r="W56" s="6">
        <f t="shared" si="1"/>
        <v>-82258</v>
      </c>
      <c r="X56" s="6"/>
      <c r="Y56" s="6">
        <f t="shared" si="2"/>
        <v>0</v>
      </c>
      <c r="Z56" s="6">
        <f t="shared" si="3"/>
        <v>0</v>
      </c>
      <c r="AA56" s="6">
        <f t="shared" si="9"/>
        <v>0</v>
      </c>
      <c r="AB56" s="6">
        <f t="shared" si="10"/>
        <v>0</v>
      </c>
      <c r="AC56" s="6">
        <f t="shared" si="11"/>
        <v>0</v>
      </c>
      <c r="AD56" s="6"/>
      <c r="AE56" s="6">
        <f t="shared" si="4"/>
        <v>-102691</v>
      </c>
      <c r="AF56" s="6">
        <f t="shared" si="5"/>
        <v>-95437.25</v>
      </c>
      <c r="AG56" s="6">
        <f t="shared" si="6"/>
        <v>-82258</v>
      </c>
      <c r="AI56" s="23"/>
      <c r="AJ56" s="21"/>
      <c r="AK56" s="21"/>
      <c r="AL56" s="21"/>
      <c r="AM56" s="27"/>
    </row>
    <row r="57" spans="1:39" x14ac:dyDescent="0.25">
      <c r="A57" s="10">
        <f t="shared" si="12"/>
        <v>51</v>
      </c>
      <c r="B57" s="7">
        <v>81238.5</v>
      </c>
      <c r="D57" s="10">
        <f t="shared" si="7"/>
        <v>1962</v>
      </c>
      <c r="E57" s="8">
        <v>104334</v>
      </c>
      <c r="F57" s="7">
        <v>7721.1399999999985</v>
      </c>
      <c r="G57" s="2">
        <f t="shared" si="8"/>
        <v>-15374.36</v>
      </c>
      <c r="V57" s="5">
        <f t="shared" si="0"/>
        <v>-104334</v>
      </c>
      <c r="W57" s="6">
        <f t="shared" si="1"/>
        <v>-81238.5</v>
      </c>
      <c r="X57" s="6"/>
      <c r="Y57" s="6">
        <f t="shared" si="2"/>
        <v>0</v>
      </c>
      <c r="Z57" s="6">
        <f t="shared" si="3"/>
        <v>0</v>
      </c>
      <c r="AA57" s="6">
        <f t="shared" si="9"/>
        <v>0</v>
      </c>
      <c r="AB57" s="6">
        <f t="shared" si="10"/>
        <v>0</v>
      </c>
      <c r="AC57" s="6">
        <f t="shared" si="11"/>
        <v>0</v>
      </c>
      <c r="AD57" s="6"/>
      <c r="AE57" s="6">
        <f t="shared" si="4"/>
        <v>-104334</v>
      </c>
      <c r="AF57" s="6">
        <f t="shared" si="5"/>
        <v>-96612.86</v>
      </c>
      <c r="AG57" s="6">
        <f t="shared" si="6"/>
        <v>-81238.5</v>
      </c>
      <c r="AI57" s="23"/>
      <c r="AJ57" s="21"/>
      <c r="AK57" s="21"/>
      <c r="AL57" s="21"/>
      <c r="AM57" s="27"/>
    </row>
    <row r="58" spans="1:39" x14ac:dyDescent="0.25">
      <c r="A58" s="10">
        <f t="shared" si="12"/>
        <v>52</v>
      </c>
      <c r="B58" s="7">
        <v>79367.5</v>
      </c>
      <c r="D58" s="10">
        <f t="shared" si="7"/>
        <v>1961</v>
      </c>
      <c r="E58" s="8">
        <v>101169</v>
      </c>
      <c r="F58" s="7">
        <v>7847.5099999999993</v>
      </c>
      <c r="G58" s="2">
        <f t="shared" si="8"/>
        <v>-13953.990000000002</v>
      </c>
      <c r="V58" s="5">
        <f t="shared" si="0"/>
        <v>-101169</v>
      </c>
      <c r="W58" s="6">
        <f t="shared" si="1"/>
        <v>-79367.5</v>
      </c>
      <c r="X58" s="6"/>
      <c r="Y58" s="6">
        <f t="shared" si="2"/>
        <v>0</v>
      </c>
      <c r="Z58" s="6">
        <f t="shared" si="3"/>
        <v>0</v>
      </c>
      <c r="AA58" s="6">
        <f t="shared" si="9"/>
        <v>0</v>
      </c>
      <c r="AB58" s="6">
        <f t="shared" si="10"/>
        <v>0</v>
      </c>
      <c r="AC58" s="6">
        <f t="shared" si="11"/>
        <v>0</v>
      </c>
      <c r="AD58" s="6"/>
      <c r="AE58" s="6">
        <f t="shared" si="4"/>
        <v>-101169</v>
      </c>
      <c r="AF58" s="6">
        <f t="shared" si="5"/>
        <v>-93321.49</v>
      </c>
      <c r="AG58" s="6">
        <f t="shared" si="6"/>
        <v>-79367.5</v>
      </c>
      <c r="AI58" s="23"/>
      <c r="AJ58" s="21"/>
      <c r="AK58" s="21"/>
      <c r="AL58" s="21"/>
      <c r="AM58" s="27"/>
    </row>
    <row r="59" spans="1:39" x14ac:dyDescent="0.25">
      <c r="A59" s="10">
        <f t="shared" si="12"/>
        <v>53</v>
      </c>
      <c r="B59" s="7">
        <v>77102.5</v>
      </c>
      <c r="D59" s="10">
        <f t="shared" si="7"/>
        <v>1960</v>
      </c>
      <c r="E59" s="8">
        <v>101292</v>
      </c>
      <c r="F59" s="7">
        <v>8148.6100000000015</v>
      </c>
      <c r="G59" s="2">
        <f t="shared" si="8"/>
        <v>-16040.89</v>
      </c>
      <c r="V59" s="5">
        <f t="shared" si="0"/>
        <v>-101292</v>
      </c>
      <c r="W59" s="6">
        <f t="shared" si="1"/>
        <v>-77102.5</v>
      </c>
      <c r="X59" s="6"/>
      <c r="Y59" s="6">
        <f t="shared" si="2"/>
        <v>0</v>
      </c>
      <c r="Z59" s="6">
        <f t="shared" si="3"/>
        <v>0</v>
      </c>
      <c r="AA59" s="6">
        <f t="shared" si="9"/>
        <v>0</v>
      </c>
      <c r="AB59" s="6">
        <f t="shared" si="10"/>
        <v>0</v>
      </c>
      <c r="AC59" s="6">
        <f t="shared" si="11"/>
        <v>0</v>
      </c>
      <c r="AD59" s="6"/>
      <c r="AE59" s="6">
        <f t="shared" si="4"/>
        <v>-101292</v>
      </c>
      <c r="AF59" s="6">
        <f t="shared" si="5"/>
        <v>-93143.39</v>
      </c>
      <c r="AG59" s="6">
        <f t="shared" si="6"/>
        <v>-77102.5</v>
      </c>
      <c r="AI59" s="23"/>
      <c r="AJ59" s="21"/>
      <c r="AK59" s="21"/>
      <c r="AL59" s="21"/>
      <c r="AM59" s="27"/>
    </row>
    <row r="60" spans="1:39" x14ac:dyDescent="0.25">
      <c r="A60" s="10">
        <f t="shared" si="12"/>
        <v>54</v>
      </c>
      <c r="B60" s="7">
        <v>75552</v>
      </c>
      <c r="D60" s="10">
        <f t="shared" si="7"/>
        <v>1959</v>
      </c>
      <c r="E60" s="8">
        <v>99251</v>
      </c>
      <c r="F60" s="7">
        <v>8537.3000000000029</v>
      </c>
      <c r="G60" s="2">
        <f t="shared" si="8"/>
        <v>-15161.699999999997</v>
      </c>
      <c r="V60" s="5">
        <f t="shared" si="0"/>
        <v>-99251</v>
      </c>
      <c r="W60" s="6">
        <f t="shared" si="1"/>
        <v>-75552</v>
      </c>
      <c r="X60" s="6"/>
      <c r="Y60" s="6">
        <f t="shared" si="2"/>
        <v>0</v>
      </c>
      <c r="Z60" s="6">
        <f t="shared" si="3"/>
        <v>0</v>
      </c>
      <c r="AA60" s="6">
        <f t="shared" si="9"/>
        <v>0</v>
      </c>
      <c r="AB60" s="6">
        <f t="shared" si="10"/>
        <v>0</v>
      </c>
      <c r="AC60" s="6">
        <f t="shared" si="11"/>
        <v>0</v>
      </c>
      <c r="AD60" s="6"/>
      <c r="AE60" s="6">
        <f t="shared" si="4"/>
        <v>-99251</v>
      </c>
      <c r="AF60" s="6">
        <f t="shared" si="5"/>
        <v>-90713.7</v>
      </c>
      <c r="AG60" s="6">
        <f t="shared" si="6"/>
        <v>-75552</v>
      </c>
      <c r="AI60" s="23"/>
      <c r="AJ60" s="21"/>
      <c r="AK60" s="21"/>
      <c r="AL60" s="21"/>
      <c r="AM60" s="27"/>
    </row>
    <row r="61" spans="1:39" x14ac:dyDescent="0.25">
      <c r="A61" s="10">
        <f t="shared" si="12"/>
        <v>55</v>
      </c>
      <c r="B61" s="7">
        <v>74295</v>
      </c>
      <c r="D61" s="10">
        <f t="shared" si="7"/>
        <v>1958</v>
      </c>
      <c r="E61" s="8">
        <v>99481</v>
      </c>
      <c r="F61" s="7">
        <v>9044.73</v>
      </c>
      <c r="G61" s="2">
        <f t="shared" si="8"/>
        <v>-16141.27</v>
      </c>
      <c r="V61" s="5">
        <f t="shared" si="0"/>
        <v>-99481</v>
      </c>
      <c r="W61" s="6">
        <f t="shared" si="1"/>
        <v>-74295</v>
      </c>
      <c r="X61" s="6"/>
      <c r="Y61" s="6">
        <f t="shared" si="2"/>
        <v>0</v>
      </c>
      <c r="Z61" s="6">
        <f t="shared" si="3"/>
        <v>0</v>
      </c>
      <c r="AA61" s="6">
        <f t="shared" si="9"/>
        <v>0</v>
      </c>
      <c r="AB61" s="6">
        <f t="shared" si="10"/>
        <v>0</v>
      </c>
      <c r="AC61" s="6">
        <f t="shared" si="11"/>
        <v>0</v>
      </c>
      <c r="AD61" s="6"/>
      <c r="AE61" s="6">
        <f t="shared" si="4"/>
        <v>-99481</v>
      </c>
      <c r="AF61" s="6">
        <f t="shared" si="5"/>
        <v>-90436.27</v>
      </c>
      <c r="AG61" s="6">
        <f t="shared" si="6"/>
        <v>-74295</v>
      </c>
      <c r="AI61" s="23"/>
      <c r="AJ61" s="21"/>
      <c r="AK61" s="21"/>
      <c r="AL61" s="21"/>
      <c r="AM61" s="27"/>
    </row>
    <row r="62" spans="1:39" x14ac:dyDescent="0.25">
      <c r="A62" s="10">
        <f t="shared" si="12"/>
        <v>56</v>
      </c>
      <c r="B62" s="7">
        <v>72304</v>
      </c>
      <c r="D62" s="10">
        <f t="shared" si="7"/>
        <v>1957</v>
      </c>
      <c r="E62" s="8">
        <v>97977</v>
      </c>
      <c r="F62" s="7">
        <v>9369.5999999999985</v>
      </c>
      <c r="G62" s="2">
        <f t="shared" si="8"/>
        <v>-16303.400000000001</v>
      </c>
      <c r="V62" s="5">
        <f t="shared" si="0"/>
        <v>-97977</v>
      </c>
      <c r="W62" s="6">
        <f t="shared" si="1"/>
        <v>-72304</v>
      </c>
      <c r="X62" s="6"/>
      <c r="Y62" s="6">
        <f t="shared" si="2"/>
        <v>0</v>
      </c>
      <c r="Z62" s="6">
        <f t="shared" si="3"/>
        <v>0</v>
      </c>
      <c r="AA62" s="6">
        <f t="shared" si="9"/>
        <v>0</v>
      </c>
      <c r="AB62" s="6">
        <f t="shared" si="10"/>
        <v>0</v>
      </c>
      <c r="AC62" s="6">
        <f t="shared" si="11"/>
        <v>0</v>
      </c>
      <c r="AD62" s="6"/>
      <c r="AE62" s="6">
        <f t="shared" si="4"/>
        <v>-97977</v>
      </c>
      <c r="AF62" s="6">
        <f t="shared" si="5"/>
        <v>-88607.4</v>
      </c>
      <c r="AG62" s="6">
        <f t="shared" si="6"/>
        <v>-72304</v>
      </c>
      <c r="AI62" s="23"/>
      <c r="AJ62" s="21"/>
      <c r="AK62" s="21"/>
      <c r="AL62" s="21"/>
      <c r="AM62" s="27"/>
    </row>
    <row r="63" spans="1:39" x14ac:dyDescent="0.25">
      <c r="A63" s="10">
        <f t="shared" si="12"/>
        <v>57</v>
      </c>
      <c r="B63" s="7">
        <v>70299</v>
      </c>
      <c r="D63" s="10">
        <f t="shared" si="7"/>
        <v>1956</v>
      </c>
      <c r="E63" s="8">
        <v>95313</v>
      </c>
      <c r="F63" s="7">
        <v>9658.5599999999977</v>
      </c>
      <c r="G63" s="2">
        <f t="shared" si="8"/>
        <v>-15355.440000000002</v>
      </c>
      <c r="V63" s="5">
        <f t="shared" si="0"/>
        <v>-95313</v>
      </c>
      <c r="W63" s="6">
        <f t="shared" si="1"/>
        <v>-70299</v>
      </c>
      <c r="X63" s="6"/>
      <c r="Y63" s="6">
        <f t="shared" si="2"/>
        <v>0</v>
      </c>
      <c r="Z63" s="6">
        <f t="shared" si="3"/>
        <v>0</v>
      </c>
      <c r="AA63" s="6">
        <f t="shared" si="9"/>
        <v>0</v>
      </c>
      <c r="AB63" s="6">
        <f t="shared" si="10"/>
        <v>0</v>
      </c>
      <c r="AC63" s="6">
        <f t="shared" si="11"/>
        <v>0</v>
      </c>
      <c r="AD63" s="6"/>
      <c r="AE63" s="6">
        <f t="shared" si="4"/>
        <v>-95313</v>
      </c>
      <c r="AF63" s="6">
        <f t="shared" si="5"/>
        <v>-85654.44</v>
      </c>
      <c r="AG63" s="6">
        <f t="shared" si="6"/>
        <v>-70299</v>
      </c>
      <c r="AI63" s="23"/>
      <c r="AJ63" s="21"/>
      <c r="AK63" s="21"/>
      <c r="AL63" s="21"/>
      <c r="AM63" s="27"/>
    </row>
    <row r="64" spans="1:39" x14ac:dyDescent="0.25">
      <c r="A64" s="10">
        <f t="shared" si="12"/>
        <v>58</v>
      </c>
      <c r="B64" s="7">
        <v>67730</v>
      </c>
      <c r="D64" s="10">
        <f t="shared" si="7"/>
        <v>1955</v>
      </c>
      <c r="E64" s="8">
        <v>92539</v>
      </c>
      <c r="F64" s="7">
        <v>9989.9600000000028</v>
      </c>
      <c r="G64" s="2">
        <f t="shared" si="8"/>
        <v>-14819.039999999997</v>
      </c>
      <c r="V64" s="5">
        <f t="shared" si="0"/>
        <v>-92539</v>
      </c>
      <c r="W64" s="6">
        <f t="shared" si="1"/>
        <v>-67730</v>
      </c>
      <c r="X64" s="6"/>
      <c r="Y64" s="6">
        <f t="shared" si="2"/>
        <v>0</v>
      </c>
      <c r="Z64" s="6">
        <f t="shared" si="3"/>
        <v>0</v>
      </c>
      <c r="AA64" s="6">
        <f t="shared" si="9"/>
        <v>0</v>
      </c>
      <c r="AB64" s="6">
        <f t="shared" si="10"/>
        <v>0</v>
      </c>
      <c r="AC64" s="6">
        <f t="shared" si="11"/>
        <v>0</v>
      </c>
      <c r="AD64" s="6"/>
      <c r="AE64" s="6">
        <f t="shared" si="4"/>
        <v>-92539</v>
      </c>
      <c r="AF64" s="6">
        <f t="shared" si="5"/>
        <v>-82549.039999999994</v>
      </c>
      <c r="AG64" s="6">
        <f t="shared" si="6"/>
        <v>-67730</v>
      </c>
      <c r="AI64" s="23"/>
      <c r="AJ64" s="21"/>
      <c r="AK64" s="21"/>
      <c r="AL64" s="21"/>
      <c r="AM64" s="27"/>
    </row>
    <row r="65" spans="1:39" x14ac:dyDescent="0.25">
      <c r="A65" s="10">
        <f t="shared" si="12"/>
        <v>59</v>
      </c>
      <c r="B65" s="7">
        <v>65863</v>
      </c>
      <c r="D65" s="10">
        <f t="shared" si="7"/>
        <v>1954</v>
      </c>
      <c r="E65" s="8">
        <v>92315</v>
      </c>
      <c r="F65" s="7">
        <v>10571.599999999997</v>
      </c>
      <c r="G65" s="2">
        <f t="shared" si="8"/>
        <v>-15880.400000000003</v>
      </c>
      <c r="V65" s="5">
        <f t="shared" si="0"/>
        <v>-92315</v>
      </c>
      <c r="W65" s="6">
        <f t="shared" si="1"/>
        <v>-65863</v>
      </c>
      <c r="X65" s="6"/>
      <c r="Y65" s="6">
        <f t="shared" si="2"/>
        <v>0</v>
      </c>
      <c r="Z65" s="6">
        <f t="shared" si="3"/>
        <v>0</v>
      </c>
      <c r="AA65" s="6">
        <f t="shared" si="9"/>
        <v>0</v>
      </c>
      <c r="AB65" s="6">
        <f t="shared" si="10"/>
        <v>0</v>
      </c>
      <c r="AC65" s="6">
        <f t="shared" si="11"/>
        <v>0</v>
      </c>
      <c r="AD65" s="6"/>
      <c r="AE65" s="6">
        <f t="shared" si="4"/>
        <v>-92315</v>
      </c>
      <c r="AF65" s="6">
        <f t="shared" si="5"/>
        <v>-81743.400000000009</v>
      </c>
      <c r="AG65" s="6">
        <f t="shared" si="6"/>
        <v>-65863</v>
      </c>
      <c r="AI65" s="23"/>
      <c r="AJ65" s="21"/>
      <c r="AK65" s="21"/>
      <c r="AL65" s="21"/>
      <c r="AM65" s="27"/>
    </row>
    <row r="66" spans="1:39" x14ac:dyDescent="0.25">
      <c r="A66" s="10">
        <f t="shared" si="12"/>
        <v>60</v>
      </c>
      <c r="B66" s="7">
        <v>64833</v>
      </c>
      <c r="D66" s="10">
        <f t="shared" si="7"/>
        <v>1953</v>
      </c>
      <c r="E66" s="8">
        <v>90913</v>
      </c>
      <c r="F66" s="7">
        <v>11007.140000000003</v>
      </c>
      <c r="G66" s="2">
        <f t="shared" si="8"/>
        <v>-15072.859999999997</v>
      </c>
      <c r="V66" s="5">
        <f t="shared" si="0"/>
        <v>-90913</v>
      </c>
      <c r="W66" s="6">
        <f t="shared" si="1"/>
        <v>-64833</v>
      </c>
      <c r="X66" s="6"/>
      <c r="Y66" s="6">
        <f t="shared" si="2"/>
        <v>0</v>
      </c>
      <c r="Z66" s="6">
        <f t="shared" si="3"/>
        <v>0</v>
      </c>
      <c r="AA66" s="6">
        <f t="shared" si="9"/>
        <v>0</v>
      </c>
      <c r="AB66" s="6">
        <f t="shared" si="10"/>
        <v>0</v>
      </c>
      <c r="AC66" s="6">
        <f t="shared" si="11"/>
        <v>0</v>
      </c>
      <c r="AD66" s="6"/>
      <c r="AE66" s="6">
        <f t="shared" si="4"/>
        <v>-90913</v>
      </c>
      <c r="AF66" s="6">
        <f t="shared" si="5"/>
        <v>-79905.86</v>
      </c>
      <c r="AG66" s="6">
        <f t="shared" si="6"/>
        <v>-64833</v>
      </c>
      <c r="AI66" s="23"/>
      <c r="AJ66" s="21"/>
      <c r="AK66" s="21"/>
      <c r="AL66" s="21"/>
      <c r="AM66" s="27"/>
    </row>
    <row r="67" spans="1:39" x14ac:dyDescent="0.25">
      <c r="A67" s="10">
        <f t="shared" si="12"/>
        <v>61</v>
      </c>
      <c r="B67" s="7">
        <v>63113.5</v>
      </c>
      <c r="D67" s="10">
        <f t="shared" si="7"/>
        <v>1952</v>
      </c>
      <c r="E67" s="8">
        <v>90422</v>
      </c>
      <c r="F67" s="7">
        <v>11659.040000000003</v>
      </c>
      <c r="G67" s="2">
        <f t="shared" si="8"/>
        <v>-15649.459999999997</v>
      </c>
      <c r="V67" s="5">
        <f t="shared" si="0"/>
        <v>-90422</v>
      </c>
      <c r="W67" s="6">
        <f t="shared" si="1"/>
        <v>-63113.5</v>
      </c>
      <c r="X67" s="6"/>
      <c r="Y67" s="6">
        <f t="shared" si="2"/>
        <v>0</v>
      </c>
      <c r="Z67" s="6">
        <f t="shared" si="3"/>
        <v>0</v>
      </c>
      <c r="AA67" s="6">
        <f t="shared" si="9"/>
        <v>0</v>
      </c>
      <c r="AB67" s="6">
        <f t="shared" si="10"/>
        <v>0</v>
      </c>
      <c r="AC67" s="6">
        <f t="shared" si="11"/>
        <v>0</v>
      </c>
      <c r="AD67" s="6"/>
      <c r="AE67" s="6">
        <f t="shared" si="4"/>
        <v>-90422</v>
      </c>
      <c r="AF67" s="6">
        <f t="shared" si="5"/>
        <v>-78762.959999999992</v>
      </c>
      <c r="AG67" s="6">
        <f t="shared" si="6"/>
        <v>-63113.499999999993</v>
      </c>
      <c r="AI67" s="23"/>
      <c r="AJ67" s="21"/>
      <c r="AK67" s="21"/>
      <c r="AL67" s="21"/>
      <c r="AM67" s="27"/>
    </row>
    <row r="68" spans="1:39" x14ac:dyDescent="0.25">
      <c r="A68" s="10">
        <f t="shared" si="12"/>
        <v>62</v>
      </c>
      <c r="B68" s="7">
        <v>62331</v>
      </c>
      <c r="D68" s="10">
        <f t="shared" si="7"/>
        <v>1951</v>
      </c>
      <c r="E68" s="8">
        <v>90639</v>
      </c>
      <c r="F68" s="7">
        <v>12692.359999999999</v>
      </c>
      <c r="G68" s="2">
        <f t="shared" si="8"/>
        <v>-15615.640000000001</v>
      </c>
      <c r="V68" s="5">
        <f t="shared" si="0"/>
        <v>-90639</v>
      </c>
      <c r="W68" s="6">
        <f t="shared" si="1"/>
        <v>-62331</v>
      </c>
      <c r="X68" s="6"/>
      <c r="Y68" s="6">
        <f t="shared" si="2"/>
        <v>0</v>
      </c>
      <c r="Z68" s="6">
        <f t="shared" si="3"/>
        <v>0</v>
      </c>
      <c r="AA68" s="6">
        <f t="shared" si="9"/>
        <v>0</v>
      </c>
      <c r="AB68" s="6">
        <f t="shared" si="10"/>
        <v>0</v>
      </c>
      <c r="AC68" s="6">
        <f t="shared" si="11"/>
        <v>0</v>
      </c>
      <c r="AD68" s="6"/>
      <c r="AE68" s="6">
        <f t="shared" si="4"/>
        <v>-90639</v>
      </c>
      <c r="AF68" s="6">
        <f t="shared" si="5"/>
        <v>-77946.64</v>
      </c>
      <c r="AG68" s="6">
        <f t="shared" si="6"/>
        <v>-62331</v>
      </c>
      <c r="AI68" s="23"/>
      <c r="AJ68" s="21"/>
      <c r="AK68" s="21"/>
      <c r="AL68" s="21"/>
      <c r="AM68" s="27"/>
    </row>
    <row r="69" spans="1:39" x14ac:dyDescent="0.25">
      <c r="A69" s="10">
        <f t="shared" si="12"/>
        <v>63</v>
      </c>
      <c r="B69" s="7">
        <v>62677</v>
      </c>
      <c r="D69" s="10">
        <f t="shared" si="7"/>
        <v>1950</v>
      </c>
      <c r="E69" s="8">
        <v>92530</v>
      </c>
      <c r="F69" s="7">
        <v>13908.969999999998</v>
      </c>
      <c r="G69" s="2">
        <f t="shared" si="8"/>
        <v>-15944.030000000002</v>
      </c>
      <c r="V69" s="5">
        <f t="shared" si="0"/>
        <v>-92530</v>
      </c>
      <c r="W69" s="6">
        <f t="shared" si="1"/>
        <v>-62677</v>
      </c>
      <c r="X69" s="6"/>
      <c r="Y69" s="6">
        <f t="shared" si="2"/>
        <v>0</v>
      </c>
      <c r="Z69" s="6">
        <f t="shared" si="3"/>
        <v>0</v>
      </c>
      <c r="AA69" s="6">
        <f t="shared" si="9"/>
        <v>0</v>
      </c>
      <c r="AB69" s="6">
        <f t="shared" si="10"/>
        <v>0</v>
      </c>
      <c r="AC69" s="6">
        <f t="shared" si="11"/>
        <v>0</v>
      </c>
      <c r="AD69" s="6"/>
      <c r="AE69" s="6">
        <f t="shared" si="4"/>
        <v>-92530</v>
      </c>
      <c r="AF69" s="6">
        <f t="shared" si="5"/>
        <v>-78621.03</v>
      </c>
      <c r="AG69" s="6">
        <f t="shared" si="6"/>
        <v>-62677</v>
      </c>
      <c r="AI69" s="23"/>
      <c r="AJ69" s="21"/>
      <c r="AK69" s="21"/>
      <c r="AL69" s="21"/>
      <c r="AM69" s="27"/>
    </row>
    <row r="70" spans="1:39" x14ac:dyDescent="0.25">
      <c r="A70" s="10">
        <f t="shared" si="12"/>
        <v>64</v>
      </c>
      <c r="B70" s="7">
        <v>63609.5</v>
      </c>
      <c r="D70" s="10">
        <f t="shared" si="7"/>
        <v>1949</v>
      </c>
      <c r="E70" s="8">
        <v>95674</v>
      </c>
      <c r="F70" s="7">
        <v>15383.6</v>
      </c>
      <c r="G70" s="2">
        <f t="shared" si="8"/>
        <v>-16680.900000000001</v>
      </c>
      <c r="V70" s="5">
        <f t="shared" ref="V70:V111" si="13">-E70</f>
        <v>-95674</v>
      </c>
      <c r="W70" s="6">
        <f t="shared" ref="W70:W111" si="14">-B70</f>
        <v>-63609.5</v>
      </c>
      <c r="X70" s="6"/>
      <c r="Y70" s="6">
        <f t="shared" ref="Y70:Y111" si="15">IF(G70&gt;=0,V70-G70,0)</f>
        <v>0</v>
      </c>
      <c r="Z70" s="6">
        <f t="shared" ref="Z70:Z111" si="16">IF(G70&gt;=0,V70-G70,0)</f>
        <v>0</v>
      </c>
      <c r="AA70" s="6">
        <f t="shared" si="9"/>
        <v>0</v>
      </c>
      <c r="AB70" s="6">
        <f t="shared" si="10"/>
        <v>0</v>
      </c>
      <c r="AC70" s="6">
        <f t="shared" si="11"/>
        <v>0</v>
      </c>
      <c r="AD70" s="6"/>
      <c r="AE70" s="6">
        <f t="shared" ref="AE70:AE111" si="17">IF(G70&lt;0,-B70+G70-F70,0)</f>
        <v>-95674</v>
      </c>
      <c r="AF70" s="6">
        <f t="shared" ref="AF70:AF111" si="18">IF(G70&lt;0,-B70+G70,0)</f>
        <v>-80290.399999999994</v>
      </c>
      <c r="AG70" s="6">
        <f t="shared" ref="AG70:AG111" si="19">IF(G70&lt;0,-(E70-F70+G70),0)</f>
        <v>-63609.499999999993</v>
      </c>
      <c r="AI70" s="23"/>
      <c r="AJ70" s="21"/>
      <c r="AK70" s="21"/>
      <c r="AL70" s="21"/>
      <c r="AM70" s="27"/>
    </row>
    <row r="71" spans="1:39" x14ac:dyDescent="0.25">
      <c r="A71" s="10">
        <f t="shared" si="12"/>
        <v>65</v>
      </c>
      <c r="B71" s="7">
        <v>65362</v>
      </c>
      <c r="D71" s="10">
        <f t="shared" ref="D71:D111" si="20">$G$3-A71</f>
        <v>1948</v>
      </c>
      <c r="E71" s="8">
        <v>100344</v>
      </c>
      <c r="F71" s="7">
        <v>17255.219999999998</v>
      </c>
      <c r="G71" s="2">
        <f t="shared" ref="G71:G111" si="21">B71-E71+F71</f>
        <v>-17726.780000000002</v>
      </c>
      <c r="V71" s="5">
        <f t="shared" si="13"/>
        <v>-100344</v>
      </c>
      <c r="W71" s="6">
        <f t="shared" si="14"/>
        <v>-65362</v>
      </c>
      <c r="X71" s="6"/>
      <c r="Y71" s="6">
        <f t="shared" si="15"/>
        <v>0</v>
      </c>
      <c r="Z71" s="6">
        <f t="shared" si="16"/>
        <v>0</v>
      </c>
      <c r="AA71" s="6">
        <f t="shared" ref="AA71:AA111" si="22">IF(G71&gt;=0,W71,0)</f>
        <v>0</v>
      </c>
      <c r="AB71" s="6">
        <f t="shared" ref="AB71:AB111" si="23">IF(G71&gt;=0,IF(F71&gt;G71,V71,0),0)</f>
        <v>0</v>
      </c>
      <c r="AC71" s="6">
        <f t="shared" ref="AC71:AC111" si="24">IF(G71&gt;=0,IF(F71&gt;G71,W71,0),0)</f>
        <v>0</v>
      </c>
      <c r="AD71" s="6"/>
      <c r="AE71" s="6">
        <f t="shared" si="17"/>
        <v>-100344</v>
      </c>
      <c r="AF71" s="6">
        <f t="shared" si="18"/>
        <v>-83088.78</v>
      </c>
      <c r="AG71" s="6">
        <f t="shared" si="19"/>
        <v>-65362</v>
      </c>
      <c r="AI71" s="23"/>
      <c r="AJ71" s="21"/>
      <c r="AK71" s="21"/>
      <c r="AL71" s="21"/>
      <c r="AM71" s="27"/>
    </row>
    <row r="72" spans="1:39" x14ac:dyDescent="0.25">
      <c r="A72" s="10">
        <f t="shared" ref="A72:A111" si="25">A71+1</f>
        <v>66</v>
      </c>
      <c r="B72" s="7">
        <v>69006.5</v>
      </c>
      <c r="D72" s="10">
        <f t="shared" si="20"/>
        <v>1947</v>
      </c>
      <c r="E72" s="8">
        <v>113147</v>
      </c>
      <c r="F72" s="7">
        <v>21236.93</v>
      </c>
      <c r="G72" s="2">
        <f t="shared" si="21"/>
        <v>-22903.57</v>
      </c>
      <c r="V72" s="5">
        <f t="shared" si="13"/>
        <v>-113147</v>
      </c>
      <c r="W72" s="6">
        <f t="shared" si="14"/>
        <v>-69006.5</v>
      </c>
      <c r="X72" s="6"/>
      <c r="Y72" s="6">
        <f t="shared" si="15"/>
        <v>0</v>
      </c>
      <c r="Z72" s="6">
        <f t="shared" si="16"/>
        <v>0</v>
      </c>
      <c r="AA72" s="6">
        <f t="shared" si="22"/>
        <v>0</v>
      </c>
      <c r="AB72" s="6">
        <f t="shared" si="23"/>
        <v>0</v>
      </c>
      <c r="AC72" s="6">
        <f t="shared" si="24"/>
        <v>0</v>
      </c>
      <c r="AD72" s="6"/>
      <c r="AE72" s="6">
        <f t="shared" si="17"/>
        <v>-113147</v>
      </c>
      <c r="AF72" s="6">
        <f t="shared" si="18"/>
        <v>-91910.07</v>
      </c>
      <c r="AG72" s="6">
        <f t="shared" si="19"/>
        <v>-69006.5</v>
      </c>
      <c r="AI72" s="23"/>
      <c r="AJ72" s="21"/>
      <c r="AK72" s="21"/>
      <c r="AL72" s="21"/>
      <c r="AM72" s="27"/>
    </row>
    <row r="73" spans="1:39" x14ac:dyDescent="0.25">
      <c r="A73" s="10">
        <f t="shared" si="25"/>
        <v>67</v>
      </c>
      <c r="B73" s="7">
        <v>62890.5</v>
      </c>
      <c r="D73" s="10">
        <f t="shared" si="20"/>
        <v>1946</v>
      </c>
      <c r="E73" s="8">
        <v>104413</v>
      </c>
      <c r="F73" s="7">
        <v>21041.199999999997</v>
      </c>
      <c r="G73" s="2">
        <f t="shared" si="21"/>
        <v>-20481.300000000003</v>
      </c>
      <c r="V73" s="5">
        <f t="shared" si="13"/>
        <v>-104413</v>
      </c>
      <c r="W73" s="6">
        <f t="shared" si="14"/>
        <v>-62890.5</v>
      </c>
      <c r="X73" s="6"/>
      <c r="Y73" s="6">
        <f t="shared" si="15"/>
        <v>0</v>
      </c>
      <c r="Z73" s="6">
        <f t="shared" si="16"/>
        <v>0</v>
      </c>
      <c r="AA73" s="6">
        <f t="shared" si="22"/>
        <v>0</v>
      </c>
      <c r="AB73" s="6">
        <f t="shared" si="23"/>
        <v>0</v>
      </c>
      <c r="AC73" s="6">
        <f t="shared" si="24"/>
        <v>0</v>
      </c>
      <c r="AD73" s="6"/>
      <c r="AE73" s="6">
        <f t="shared" si="17"/>
        <v>-104413</v>
      </c>
      <c r="AF73" s="6">
        <f t="shared" si="18"/>
        <v>-83371.8</v>
      </c>
      <c r="AG73" s="6">
        <f t="shared" si="19"/>
        <v>-62890.5</v>
      </c>
      <c r="AI73" s="23"/>
      <c r="AJ73" s="21"/>
      <c r="AK73" s="21"/>
      <c r="AL73" s="21"/>
      <c r="AM73" s="27"/>
    </row>
    <row r="74" spans="1:39" x14ac:dyDescent="0.25">
      <c r="A74" s="10">
        <f t="shared" si="25"/>
        <v>68</v>
      </c>
      <c r="B74" s="7">
        <v>52656.5</v>
      </c>
      <c r="D74" s="10">
        <f t="shared" si="20"/>
        <v>1945</v>
      </c>
      <c r="E74" s="8">
        <v>86924</v>
      </c>
      <c r="F74" s="7">
        <v>18808.390000000003</v>
      </c>
      <c r="G74" s="2">
        <f t="shared" si="21"/>
        <v>-15459.109999999997</v>
      </c>
      <c r="V74" s="5">
        <f t="shared" si="13"/>
        <v>-86924</v>
      </c>
      <c r="W74" s="6">
        <f t="shared" si="14"/>
        <v>-52656.5</v>
      </c>
      <c r="X74" s="6"/>
      <c r="Y74" s="6">
        <f t="shared" si="15"/>
        <v>0</v>
      </c>
      <c r="Z74" s="6">
        <f t="shared" si="16"/>
        <v>0</v>
      </c>
      <c r="AA74" s="6">
        <f t="shared" si="22"/>
        <v>0</v>
      </c>
      <c r="AB74" s="6">
        <f t="shared" si="23"/>
        <v>0</v>
      </c>
      <c r="AC74" s="6">
        <f t="shared" si="24"/>
        <v>0</v>
      </c>
      <c r="AD74" s="6"/>
      <c r="AE74" s="6">
        <f t="shared" si="17"/>
        <v>-86924</v>
      </c>
      <c r="AF74" s="6">
        <f t="shared" si="18"/>
        <v>-68115.61</v>
      </c>
      <c r="AG74" s="6">
        <f t="shared" si="19"/>
        <v>-52656.5</v>
      </c>
      <c r="AI74" s="23"/>
      <c r="AJ74" s="21"/>
      <c r="AK74" s="21"/>
      <c r="AL74" s="21"/>
      <c r="AM74" s="27"/>
    </row>
    <row r="75" spans="1:39" x14ac:dyDescent="0.25">
      <c r="A75" s="10">
        <f t="shared" si="25"/>
        <v>69</v>
      </c>
      <c r="B75" s="7">
        <v>51514</v>
      </c>
      <c r="D75" s="10">
        <f t="shared" si="20"/>
        <v>1944</v>
      </c>
      <c r="E75" s="8">
        <v>95920</v>
      </c>
      <c r="F75" s="7">
        <v>22337.700000000004</v>
      </c>
      <c r="G75" s="2">
        <f t="shared" si="21"/>
        <v>-22068.299999999996</v>
      </c>
      <c r="V75" s="5">
        <f t="shared" si="13"/>
        <v>-95920</v>
      </c>
      <c r="W75" s="6">
        <f t="shared" si="14"/>
        <v>-51514</v>
      </c>
      <c r="X75" s="6"/>
      <c r="Y75" s="6">
        <f t="shared" si="15"/>
        <v>0</v>
      </c>
      <c r="Z75" s="6">
        <f t="shared" si="16"/>
        <v>0</v>
      </c>
      <c r="AA75" s="6">
        <f t="shared" si="22"/>
        <v>0</v>
      </c>
      <c r="AB75" s="6">
        <f t="shared" si="23"/>
        <v>0</v>
      </c>
      <c r="AC75" s="6">
        <f t="shared" si="24"/>
        <v>0</v>
      </c>
      <c r="AD75" s="6"/>
      <c r="AE75" s="6">
        <f t="shared" si="17"/>
        <v>-95920</v>
      </c>
      <c r="AF75" s="6">
        <f t="shared" si="18"/>
        <v>-73582.299999999988</v>
      </c>
      <c r="AG75" s="6">
        <f t="shared" si="19"/>
        <v>-51513.999999999993</v>
      </c>
      <c r="AI75" s="23"/>
      <c r="AJ75" s="21"/>
      <c r="AK75" s="21"/>
      <c r="AL75" s="21"/>
      <c r="AM75" s="27"/>
    </row>
    <row r="76" spans="1:39" x14ac:dyDescent="0.25">
      <c r="A76" s="10">
        <f t="shared" si="25"/>
        <v>70</v>
      </c>
      <c r="B76" s="7">
        <v>50932.5</v>
      </c>
      <c r="D76" s="10">
        <f t="shared" si="20"/>
        <v>1943</v>
      </c>
      <c r="E76" s="8">
        <v>94669</v>
      </c>
      <c r="F76" s="7">
        <v>24147.799999999992</v>
      </c>
      <c r="G76" s="2">
        <f t="shared" si="21"/>
        <v>-19588.700000000008</v>
      </c>
      <c r="V76" s="5">
        <f t="shared" si="13"/>
        <v>-94669</v>
      </c>
      <c r="W76" s="6">
        <f t="shared" si="14"/>
        <v>-50932.5</v>
      </c>
      <c r="X76" s="6"/>
      <c r="Y76" s="6">
        <f t="shared" si="15"/>
        <v>0</v>
      </c>
      <c r="Z76" s="6">
        <f t="shared" si="16"/>
        <v>0</v>
      </c>
      <c r="AA76" s="6">
        <f t="shared" si="22"/>
        <v>0</v>
      </c>
      <c r="AB76" s="6">
        <f t="shared" si="23"/>
        <v>0</v>
      </c>
      <c r="AC76" s="6">
        <f t="shared" si="24"/>
        <v>0</v>
      </c>
      <c r="AD76" s="6"/>
      <c r="AE76" s="6">
        <f t="shared" si="17"/>
        <v>-94669</v>
      </c>
      <c r="AF76" s="6">
        <f t="shared" si="18"/>
        <v>-70521.200000000012</v>
      </c>
      <c r="AG76" s="6">
        <f t="shared" si="19"/>
        <v>-50932.5</v>
      </c>
      <c r="AI76" s="23"/>
      <c r="AJ76" s="21"/>
      <c r="AK76" s="21"/>
      <c r="AL76" s="21"/>
      <c r="AM76" s="27"/>
    </row>
    <row r="77" spans="1:39" x14ac:dyDescent="0.25">
      <c r="A77" s="10">
        <f t="shared" si="25"/>
        <v>71</v>
      </c>
      <c r="B77" s="7">
        <v>47759.5</v>
      </c>
      <c r="D77" s="10">
        <f t="shared" si="20"/>
        <v>1942</v>
      </c>
      <c r="E77" s="8">
        <v>90703</v>
      </c>
      <c r="F77" s="7">
        <v>24918.44000000001</v>
      </c>
      <c r="G77" s="2">
        <f t="shared" si="21"/>
        <v>-18025.05999999999</v>
      </c>
      <c r="V77" s="5">
        <f t="shared" si="13"/>
        <v>-90703</v>
      </c>
      <c r="W77" s="6">
        <f t="shared" si="14"/>
        <v>-47759.5</v>
      </c>
      <c r="X77" s="6"/>
      <c r="Y77" s="6">
        <f t="shared" si="15"/>
        <v>0</v>
      </c>
      <c r="Z77" s="6">
        <f t="shared" si="16"/>
        <v>0</v>
      </c>
      <c r="AA77" s="6">
        <f t="shared" si="22"/>
        <v>0</v>
      </c>
      <c r="AB77" s="6">
        <f t="shared" si="23"/>
        <v>0</v>
      </c>
      <c r="AC77" s="6">
        <f t="shared" si="24"/>
        <v>0</v>
      </c>
      <c r="AD77" s="6"/>
      <c r="AE77" s="6">
        <f t="shared" si="17"/>
        <v>-90703</v>
      </c>
      <c r="AF77" s="6">
        <f t="shared" si="18"/>
        <v>-65784.56</v>
      </c>
      <c r="AG77" s="6">
        <f t="shared" si="19"/>
        <v>-47759.500000000007</v>
      </c>
      <c r="AI77" s="23"/>
      <c r="AJ77" s="21"/>
      <c r="AK77" s="21"/>
      <c r="AL77" s="21"/>
      <c r="AM77" s="27"/>
    </row>
    <row r="78" spans="1:39" x14ac:dyDescent="0.25">
      <c r="A78" s="10">
        <f t="shared" si="25"/>
        <v>72</v>
      </c>
      <c r="B78" s="7">
        <v>43888</v>
      </c>
      <c r="D78" s="10">
        <f t="shared" si="20"/>
        <v>1941</v>
      </c>
      <c r="E78" s="8">
        <v>89748</v>
      </c>
      <c r="F78" s="7">
        <v>26758.510000000013</v>
      </c>
      <c r="G78" s="2">
        <f t="shared" si="21"/>
        <v>-19101.489999999987</v>
      </c>
      <c r="V78" s="5">
        <f t="shared" si="13"/>
        <v>-89748</v>
      </c>
      <c r="W78" s="6">
        <f t="shared" si="14"/>
        <v>-43888</v>
      </c>
      <c r="X78" s="6"/>
      <c r="Y78" s="6">
        <f t="shared" si="15"/>
        <v>0</v>
      </c>
      <c r="Z78" s="6">
        <f t="shared" si="16"/>
        <v>0</v>
      </c>
      <c r="AA78" s="6">
        <f t="shared" si="22"/>
        <v>0</v>
      </c>
      <c r="AB78" s="6">
        <f t="shared" si="23"/>
        <v>0</v>
      </c>
      <c r="AC78" s="6">
        <f t="shared" si="24"/>
        <v>0</v>
      </c>
      <c r="AD78" s="6"/>
      <c r="AE78" s="6">
        <f t="shared" si="17"/>
        <v>-89748</v>
      </c>
      <c r="AF78" s="6">
        <f t="shared" si="18"/>
        <v>-62989.489999999991</v>
      </c>
      <c r="AG78" s="6">
        <f t="shared" si="19"/>
        <v>-43888</v>
      </c>
      <c r="AI78" s="23"/>
      <c r="AJ78" s="21"/>
      <c r="AK78" s="21"/>
      <c r="AL78" s="21"/>
      <c r="AM78" s="27"/>
    </row>
    <row r="79" spans="1:39" x14ac:dyDescent="0.25">
      <c r="A79" s="10">
        <f t="shared" si="25"/>
        <v>73</v>
      </c>
      <c r="B79" s="7">
        <v>42486</v>
      </c>
      <c r="D79" s="10">
        <f t="shared" si="20"/>
        <v>1940</v>
      </c>
      <c r="E79" s="8">
        <v>86392</v>
      </c>
      <c r="F79" s="7">
        <v>28162.679999999982</v>
      </c>
      <c r="G79" s="2">
        <f t="shared" si="21"/>
        <v>-15743.320000000018</v>
      </c>
      <c r="V79" s="5">
        <f t="shared" si="13"/>
        <v>-86392</v>
      </c>
      <c r="W79" s="6">
        <f t="shared" si="14"/>
        <v>-42486</v>
      </c>
      <c r="X79" s="6"/>
      <c r="Y79" s="6">
        <f t="shared" si="15"/>
        <v>0</v>
      </c>
      <c r="Z79" s="6">
        <f t="shared" si="16"/>
        <v>0</v>
      </c>
      <c r="AA79" s="6">
        <f t="shared" si="22"/>
        <v>0</v>
      </c>
      <c r="AB79" s="6">
        <f t="shared" si="23"/>
        <v>0</v>
      </c>
      <c r="AC79" s="6">
        <f t="shared" si="24"/>
        <v>0</v>
      </c>
      <c r="AD79" s="6"/>
      <c r="AE79" s="6">
        <f t="shared" si="17"/>
        <v>-86392</v>
      </c>
      <c r="AF79" s="6">
        <f t="shared" si="18"/>
        <v>-58229.320000000022</v>
      </c>
      <c r="AG79" s="6">
        <f t="shared" si="19"/>
        <v>-42486</v>
      </c>
      <c r="AI79" s="23"/>
      <c r="AJ79" s="21"/>
      <c r="AK79" s="21"/>
      <c r="AL79" s="21"/>
      <c r="AM79" s="27"/>
    </row>
    <row r="80" spans="1:39" x14ac:dyDescent="0.25">
      <c r="A80" s="10">
        <f t="shared" si="25"/>
        <v>74</v>
      </c>
      <c r="B80" s="7">
        <v>42199.5</v>
      </c>
      <c r="D80" s="10">
        <f t="shared" si="20"/>
        <v>1939</v>
      </c>
      <c r="E80" s="8">
        <v>86913</v>
      </c>
      <c r="F80" s="7">
        <v>29911.270000000015</v>
      </c>
      <c r="G80" s="2">
        <f t="shared" si="21"/>
        <v>-14802.229999999985</v>
      </c>
      <c r="V80" s="5">
        <f t="shared" si="13"/>
        <v>-86913</v>
      </c>
      <c r="W80" s="6">
        <f t="shared" si="14"/>
        <v>-42199.5</v>
      </c>
      <c r="X80" s="6"/>
      <c r="Y80" s="6">
        <f t="shared" si="15"/>
        <v>0</v>
      </c>
      <c r="Z80" s="6">
        <f t="shared" si="16"/>
        <v>0</v>
      </c>
      <c r="AA80" s="6">
        <f t="shared" si="22"/>
        <v>0</v>
      </c>
      <c r="AB80" s="6">
        <f t="shared" si="23"/>
        <v>0</v>
      </c>
      <c r="AC80" s="6">
        <f t="shared" si="24"/>
        <v>0</v>
      </c>
      <c r="AD80" s="6"/>
      <c r="AE80" s="6">
        <f t="shared" si="17"/>
        <v>-86913</v>
      </c>
      <c r="AF80" s="6">
        <f t="shared" si="18"/>
        <v>-57001.729999999981</v>
      </c>
      <c r="AG80" s="6">
        <f t="shared" si="19"/>
        <v>-42199.5</v>
      </c>
      <c r="AI80" s="23"/>
      <c r="AJ80" s="21"/>
      <c r="AK80" s="21"/>
      <c r="AL80" s="21"/>
      <c r="AM80" s="27"/>
    </row>
    <row r="81" spans="1:39" x14ac:dyDescent="0.25">
      <c r="A81" s="10">
        <f t="shared" si="25"/>
        <v>75</v>
      </c>
      <c r="B81" s="7">
        <v>40917</v>
      </c>
      <c r="D81" s="10">
        <f t="shared" si="20"/>
        <v>1938</v>
      </c>
      <c r="E81" s="8">
        <v>88627</v>
      </c>
      <c r="F81" s="7">
        <v>32025.640000000003</v>
      </c>
      <c r="G81" s="2">
        <f t="shared" si="21"/>
        <v>-15684.359999999997</v>
      </c>
      <c r="V81" s="5">
        <f t="shared" si="13"/>
        <v>-88627</v>
      </c>
      <c r="W81" s="6">
        <f t="shared" si="14"/>
        <v>-40917</v>
      </c>
      <c r="X81" s="6"/>
      <c r="Y81" s="6">
        <f t="shared" si="15"/>
        <v>0</v>
      </c>
      <c r="Z81" s="6">
        <f t="shared" si="16"/>
        <v>0</v>
      </c>
      <c r="AA81" s="6">
        <f t="shared" si="22"/>
        <v>0</v>
      </c>
      <c r="AB81" s="6">
        <f t="shared" si="23"/>
        <v>0</v>
      </c>
      <c r="AC81" s="6">
        <f t="shared" si="24"/>
        <v>0</v>
      </c>
      <c r="AD81" s="6"/>
      <c r="AE81" s="6">
        <f t="shared" si="17"/>
        <v>-88627</v>
      </c>
      <c r="AF81" s="6">
        <f t="shared" si="18"/>
        <v>-56601.36</v>
      </c>
      <c r="AG81" s="6">
        <f t="shared" si="19"/>
        <v>-40917</v>
      </c>
      <c r="AI81" s="23"/>
      <c r="AJ81" s="21"/>
      <c r="AK81" s="21"/>
      <c r="AL81" s="21"/>
      <c r="AM81" s="27"/>
    </row>
    <row r="82" spans="1:39" x14ac:dyDescent="0.25">
      <c r="A82" s="10">
        <f t="shared" si="25"/>
        <v>76</v>
      </c>
      <c r="B82" s="7">
        <v>39055.5</v>
      </c>
      <c r="D82" s="10">
        <f t="shared" si="20"/>
        <v>1937</v>
      </c>
      <c r="E82" s="8">
        <v>87810</v>
      </c>
      <c r="F82" s="7">
        <v>34148.239999999991</v>
      </c>
      <c r="G82" s="2">
        <f t="shared" si="21"/>
        <v>-14606.260000000009</v>
      </c>
      <c r="V82" s="5">
        <f t="shared" si="13"/>
        <v>-87810</v>
      </c>
      <c r="W82" s="6">
        <f t="shared" si="14"/>
        <v>-39055.5</v>
      </c>
      <c r="X82" s="6"/>
      <c r="Y82" s="6">
        <f t="shared" si="15"/>
        <v>0</v>
      </c>
      <c r="Z82" s="6">
        <f t="shared" si="16"/>
        <v>0</v>
      </c>
      <c r="AA82" s="6">
        <f t="shared" si="22"/>
        <v>0</v>
      </c>
      <c r="AB82" s="6">
        <f t="shared" si="23"/>
        <v>0</v>
      </c>
      <c r="AC82" s="6">
        <f t="shared" si="24"/>
        <v>0</v>
      </c>
      <c r="AD82" s="6"/>
      <c r="AE82" s="6">
        <f t="shared" si="17"/>
        <v>-87810</v>
      </c>
      <c r="AF82" s="6">
        <f t="shared" si="18"/>
        <v>-53661.760000000009</v>
      </c>
      <c r="AG82" s="6">
        <f t="shared" si="19"/>
        <v>-39055.5</v>
      </c>
      <c r="AI82" s="23"/>
      <c r="AJ82" s="21"/>
      <c r="AK82" s="21"/>
      <c r="AL82" s="21"/>
      <c r="AM82" s="27"/>
    </row>
    <row r="83" spans="1:39" x14ac:dyDescent="0.25">
      <c r="A83" s="10">
        <f t="shared" si="25"/>
        <v>77</v>
      </c>
      <c r="B83" s="7">
        <v>37090.5</v>
      </c>
      <c r="D83" s="10">
        <f t="shared" si="20"/>
        <v>1936</v>
      </c>
      <c r="E83" s="8">
        <v>88928</v>
      </c>
      <c r="F83" s="7">
        <v>36847.270000000011</v>
      </c>
      <c r="G83" s="2">
        <f t="shared" si="21"/>
        <v>-14990.229999999989</v>
      </c>
      <c r="V83" s="5">
        <f t="shared" si="13"/>
        <v>-88928</v>
      </c>
      <c r="W83" s="6">
        <f t="shared" si="14"/>
        <v>-37090.5</v>
      </c>
      <c r="X83" s="6"/>
      <c r="Y83" s="6">
        <f t="shared" si="15"/>
        <v>0</v>
      </c>
      <c r="Z83" s="6">
        <f t="shared" si="16"/>
        <v>0</v>
      </c>
      <c r="AA83" s="6">
        <f t="shared" si="22"/>
        <v>0</v>
      </c>
      <c r="AB83" s="6">
        <f t="shared" si="23"/>
        <v>0</v>
      </c>
      <c r="AC83" s="6">
        <f t="shared" si="24"/>
        <v>0</v>
      </c>
      <c r="AD83" s="6"/>
      <c r="AE83" s="6">
        <f t="shared" si="17"/>
        <v>-88928</v>
      </c>
      <c r="AF83" s="6">
        <f t="shared" si="18"/>
        <v>-52080.729999999989</v>
      </c>
      <c r="AG83" s="6">
        <f t="shared" si="19"/>
        <v>-37090.5</v>
      </c>
      <c r="AI83" s="23"/>
      <c r="AJ83" s="21"/>
      <c r="AK83" s="21"/>
      <c r="AL83" s="21"/>
      <c r="AM83" s="27"/>
    </row>
    <row r="84" spans="1:39" x14ac:dyDescent="0.25">
      <c r="A84" s="10">
        <f t="shared" si="25"/>
        <v>78</v>
      </c>
      <c r="B84" s="7">
        <v>35185</v>
      </c>
      <c r="D84" s="10">
        <f t="shared" si="20"/>
        <v>1935</v>
      </c>
      <c r="E84" s="8">
        <v>87928</v>
      </c>
      <c r="F84" s="7">
        <v>38482.429999999993</v>
      </c>
      <c r="G84" s="2">
        <f t="shared" si="21"/>
        <v>-14260.570000000007</v>
      </c>
      <c r="V84" s="5">
        <f t="shared" si="13"/>
        <v>-87928</v>
      </c>
      <c r="W84" s="6">
        <f t="shared" si="14"/>
        <v>-35185</v>
      </c>
      <c r="X84" s="6"/>
      <c r="Y84" s="6">
        <f t="shared" si="15"/>
        <v>0</v>
      </c>
      <c r="Z84" s="6">
        <f t="shared" si="16"/>
        <v>0</v>
      </c>
      <c r="AA84" s="6">
        <f t="shared" si="22"/>
        <v>0</v>
      </c>
      <c r="AB84" s="6">
        <f t="shared" si="23"/>
        <v>0</v>
      </c>
      <c r="AC84" s="6">
        <f t="shared" si="24"/>
        <v>0</v>
      </c>
      <c r="AD84" s="6"/>
      <c r="AE84" s="6">
        <f t="shared" si="17"/>
        <v>-87928</v>
      </c>
      <c r="AF84" s="6">
        <f t="shared" si="18"/>
        <v>-49445.570000000007</v>
      </c>
      <c r="AG84" s="6">
        <f t="shared" si="19"/>
        <v>-35185</v>
      </c>
      <c r="AI84" s="23"/>
      <c r="AJ84" s="21"/>
      <c r="AK84" s="21"/>
      <c r="AL84" s="21"/>
      <c r="AM84" s="27"/>
    </row>
    <row r="85" spans="1:39" x14ac:dyDescent="0.25">
      <c r="A85" s="10">
        <f t="shared" si="25"/>
        <v>79</v>
      </c>
      <c r="B85" s="7">
        <v>32741</v>
      </c>
      <c r="D85" s="10">
        <f t="shared" si="20"/>
        <v>1934</v>
      </c>
      <c r="E85" s="8">
        <v>88836</v>
      </c>
      <c r="F85" s="7">
        <v>40958.330000000024</v>
      </c>
      <c r="G85" s="2">
        <f t="shared" si="21"/>
        <v>-15136.669999999976</v>
      </c>
      <c r="V85" s="5">
        <f t="shared" si="13"/>
        <v>-88836</v>
      </c>
      <c r="W85" s="6">
        <f t="shared" si="14"/>
        <v>-32741</v>
      </c>
      <c r="X85" s="6"/>
      <c r="Y85" s="6">
        <f t="shared" si="15"/>
        <v>0</v>
      </c>
      <c r="Z85" s="6">
        <f t="shared" si="16"/>
        <v>0</v>
      </c>
      <c r="AA85" s="6">
        <f t="shared" si="22"/>
        <v>0</v>
      </c>
      <c r="AB85" s="6">
        <f t="shared" si="23"/>
        <v>0</v>
      </c>
      <c r="AC85" s="6">
        <f t="shared" si="24"/>
        <v>0</v>
      </c>
      <c r="AD85" s="6"/>
      <c r="AE85" s="6">
        <f t="shared" si="17"/>
        <v>-88836</v>
      </c>
      <c r="AF85" s="6">
        <f t="shared" si="18"/>
        <v>-47877.669999999976</v>
      </c>
      <c r="AG85" s="6">
        <f t="shared" si="19"/>
        <v>-32741</v>
      </c>
      <c r="AI85" s="23"/>
      <c r="AJ85" s="21"/>
      <c r="AK85" s="21"/>
      <c r="AL85" s="21"/>
      <c r="AM85" s="27"/>
    </row>
    <row r="86" spans="1:39" x14ac:dyDescent="0.25">
      <c r="A86" s="10">
        <f t="shared" si="25"/>
        <v>80</v>
      </c>
      <c r="B86" s="7">
        <v>30197</v>
      </c>
      <c r="D86" s="10">
        <f t="shared" si="20"/>
        <v>1933</v>
      </c>
      <c r="E86" s="8">
        <v>86546</v>
      </c>
      <c r="F86" s="7">
        <v>42746.270000000004</v>
      </c>
      <c r="G86" s="2">
        <f t="shared" si="21"/>
        <v>-13602.729999999996</v>
      </c>
      <c r="V86" s="5">
        <f t="shared" si="13"/>
        <v>-86546</v>
      </c>
      <c r="W86" s="6">
        <f t="shared" si="14"/>
        <v>-30197</v>
      </c>
      <c r="X86" s="6"/>
      <c r="Y86" s="6">
        <f t="shared" si="15"/>
        <v>0</v>
      </c>
      <c r="Z86" s="6">
        <f t="shared" si="16"/>
        <v>0</v>
      </c>
      <c r="AA86" s="6">
        <f t="shared" si="22"/>
        <v>0</v>
      </c>
      <c r="AB86" s="6">
        <f t="shared" si="23"/>
        <v>0</v>
      </c>
      <c r="AC86" s="6">
        <f t="shared" si="24"/>
        <v>0</v>
      </c>
      <c r="AD86" s="6"/>
      <c r="AE86" s="6">
        <f t="shared" si="17"/>
        <v>-86546</v>
      </c>
      <c r="AF86" s="6">
        <f t="shared" si="18"/>
        <v>-43799.729999999996</v>
      </c>
      <c r="AG86" s="6">
        <f t="shared" si="19"/>
        <v>-30197</v>
      </c>
      <c r="AI86" s="23"/>
      <c r="AJ86" s="21"/>
      <c r="AK86" s="21"/>
      <c r="AL86" s="21"/>
      <c r="AM86" s="27"/>
    </row>
    <row r="87" spans="1:39" x14ac:dyDescent="0.25">
      <c r="A87" s="10">
        <f t="shared" si="25"/>
        <v>81</v>
      </c>
      <c r="B87" s="7">
        <v>28593.5</v>
      </c>
      <c r="D87" s="10">
        <f t="shared" si="20"/>
        <v>1932</v>
      </c>
      <c r="E87" s="8">
        <v>91000</v>
      </c>
      <c r="F87" s="7">
        <v>47445.169999999984</v>
      </c>
      <c r="G87" s="2">
        <f t="shared" si="21"/>
        <v>-14961.330000000016</v>
      </c>
      <c r="V87" s="5">
        <f t="shared" si="13"/>
        <v>-91000</v>
      </c>
      <c r="W87" s="6">
        <f t="shared" si="14"/>
        <v>-28593.5</v>
      </c>
      <c r="X87" s="6"/>
      <c r="Y87" s="6">
        <f t="shared" si="15"/>
        <v>0</v>
      </c>
      <c r="Z87" s="6">
        <f t="shared" si="16"/>
        <v>0</v>
      </c>
      <c r="AA87" s="6">
        <f t="shared" si="22"/>
        <v>0</v>
      </c>
      <c r="AB87" s="6">
        <f t="shared" si="23"/>
        <v>0</v>
      </c>
      <c r="AC87" s="6">
        <f t="shared" si="24"/>
        <v>0</v>
      </c>
      <c r="AD87" s="6"/>
      <c r="AE87" s="6">
        <f t="shared" si="17"/>
        <v>-91000</v>
      </c>
      <c r="AF87" s="6">
        <f t="shared" si="18"/>
        <v>-43554.830000000016</v>
      </c>
      <c r="AG87" s="6">
        <f t="shared" si="19"/>
        <v>-28593.5</v>
      </c>
      <c r="AI87" s="23"/>
      <c r="AJ87" s="21"/>
      <c r="AK87" s="21"/>
      <c r="AL87" s="21"/>
      <c r="AM87" s="27"/>
    </row>
    <row r="88" spans="1:39" x14ac:dyDescent="0.25">
      <c r="A88" s="10">
        <f t="shared" si="25"/>
        <v>82</v>
      </c>
      <c r="B88" s="7">
        <v>26824</v>
      </c>
      <c r="D88" s="10">
        <f t="shared" si="20"/>
        <v>1931</v>
      </c>
      <c r="E88" s="8">
        <v>92220</v>
      </c>
      <c r="F88" s="7">
        <v>51147.590000000018</v>
      </c>
      <c r="G88" s="2">
        <f t="shared" si="21"/>
        <v>-14248.409999999982</v>
      </c>
      <c r="V88" s="5">
        <f t="shared" si="13"/>
        <v>-92220</v>
      </c>
      <c r="W88" s="6">
        <f t="shared" si="14"/>
        <v>-26824</v>
      </c>
      <c r="X88" s="6"/>
      <c r="Y88" s="6">
        <f t="shared" si="15"/>
        <v>0</v>
      </c>
      <c r="Z88" s="6">
        <f t="shared" si="16"/>
        <v>0</v>
      </c>
      <c r="AA88" s="6">
        <f t="shared" si="22"/>
        <v>0</v>
      </c>
      <c r="AB88" s="6">
        <f t="shared" si="23"/>
        <v>0</v>
      </c>
      <c r="AC88" s="6">
        <f t="shared" si="24"/>
        <v>0</v>
      </c>
      <c r="AD88" s="6"/>
      <c r="AE88" s="6">
        <f t="shared" si="17"/>
        <v>-92220</v>
      </c>
      <c r="AF88" s="6">
        <f t="shared" si="18"/>
        <v>-41072.409999999982</v>
      </c>
      <c r="AG88" s="6">
        <f t="shared" si="19"/>
        <v>-26824</v>
      </c>
      <c r="AI88" s="23"/>
      <c r="AJ88" s="21"/>
      <c r="AK88" s="21"/>
      <c r="AL88" s="21"/>
      <c r="AM88" s="27"/>
    </row>
    <row r="89" spans="1:39" x14ac:dyDescent="0.25">
      <c r="A89" s="10">
        <f t="shared" si="25"/>
        <v>83</v>
      </c>
      <c r="B89" s="7">
        <v>24177</v>
      </c>
      <c r="D89" s="10">
        <f t="shared" si="20"/>
        <v>1930</v>
      </c>
      <c r="E89" s="8">
        <v>94549</v>
      </c>
      <c r="F89" s="7">
        <v>55197.63</v>
      </c>
      <c r="G89" s="2">
        <f t="shared" si="21"/>
        <v>-15174.370000000003</v>
      </c>
      <c r="V89" s="5">
        <f t="shared" si="13"/>
        <v>-94549</v>
      </c>
      <c r="W89" s="6">
        <f t="shared" si="14"/>
        <v>-24177</v>
      </c>
      <c r="X89" s="6"/>
      <c r="Y89" s="6">
        <f t="shared" si="15"/>
        <v>0</v>
      </c>
      <c r="Z89" s="6">
        <f t="shared" si="16"/>
        <v>0</v>
      </c>
      <c r="AA89" s="6">
        <f t="shared" si="22"/>
        <v>0</v>
      </c>
      <c r="AB89" s="6">
        <f t="shared" si="23"/>
        <v>0</v>
      </c>
      <c r="AC89" s="6">
        <f t="shared" si="24"/>
        <v>0</v>
      </c>
      <c r="AD89" s="6"/>
      <c r="AE89" s="6">
        <f t="shared" si="17"/>
        <v>-94549</v>
      </c>
      <c r="AF89" s="6">
        <f t="shared" si="18"/>
        <v>-39351.370000000003</v>
      </c>
      <c r="AG89" s="6">
        <f t="shared" si="19"/>
        <v>-24177</v>
      </c>
      <c r="AI89" s="23"/>
      <c r="AJ89" s="21"/>
      <c r="AK89" s="21"/>
      <c r="AL89" s="21"/>
      <c r="AM89" s="27"/>
    </row>
    <row r="90" spans="1:39" x14ac:dyDescent="0.25">
      <c r="A90" s="10">
        <f t="shared" si="25"/>
        <v>84</v>
      </c>
      <c r="B90" s="7">
        <v>21599</v>
      </c>
      <c r="D90" s="10">
        <f t="shared" si="20"/>
        <v>1929</v>
      </c>
      <c r="E90" s="8">
        <v>92880</v>
      </c>
      <c r="F90" s="7">
        <v>57403.100000000013</v>
      </c>
      <c r="G90" s="2">
        <f t="shared" si="21"/>
        <v>-13877.899999999987</v>
      </c>
      <c r="V90" s="5">
        <f t="shared" si="13"/>
        <v>-92880</v>
      </c>
      <c r="W90" s="6">
        <f t="shared" si="14"/>
        <v>-21599</v>
      </c>
      <c r="X90" s="6"/>
      <c r="Y90" s="6">
        <f t="shared" si="15"/>
        <v>0</v>
      </c>
      <c r="Z90" s="6">
        <f t="shared" si="16"/>
        <v>0</v>
      </c>
      <c r="AA90" s="6">
        <f t="shared" si="22"/>
        <v>0</v>
      </c>
      <c r="AB90" s="6">
        <f t="shared" si="23"/>
        <v>0</v>
      </c>
      <c r="AC90" s="6">
        <f t="shared" si="24"/>
        <v>0</v>
      </c>
      <c r="AD90" s="6"/>
      <c r="AE90" s="6">
        <f t="shared" si="17"/>
        <v>-92880</v>
      </c>
      <c r="AF90" s="6">
        <f t="shared" si="18"/>
        <v>-35476.899999999987</v>
      </c>
      <c r="AG90" s="6">
        <f t="shared" si="19"/>
        <v>-21599</v>
      </c>
      <c r="AI90" s="23"/>
      <c r="AJ90" s="21"/>
      <c r="AK90" s="21"/>
      <c r="AL90" s="21"/>
      <c r="AM90" s="27"/>
    </row>
    <row r="91" spans="1:39" x14ac:dyDescent="0.25">
      <c r="A91" s="10">
        <f t="shared" si="25"/>
        <v>85</v>
      </c>
      <c r="B91" s="7">
        <v>18894</v>
      </c>
      <c r="D91" s="10">
        <f t="shared" si="20"/>
        <v>1928</v>
      </c>
      <c r="E91" s="8">
        <v>96822</v>
      </c>
      <c r="F91" s="7">
        <v>61957.890000000014</v>
      </c>
      <c r="G91" s="2">
        <f t="shared" si="21"/>
        <v>-15970.109999999986</v>
      </c>
      <c r="V91" s="5">
        <f t="shared" si="13"/>
        <v>-96822</v>
      </c>
      <c r="W91" s="6">
        <f t="shared" si="14"/>
        <v>-18894</v>
      </c>
      <c r="X91" s="6"/>
      <c r="Y91" s="6">
        <f t="shared" si="15"/>
        <v>0</v>
      </c>
      <c r="Z91" s="6">
        <f t="shared" si="16"/>
        <v>0</v>
      </c>
      <c r="AA91" s="6">
        <f t="shared" si="22"/>
        <v>0</v>
      </c>
      <c r="AB91" s="6">
        <f t="shared" si="23"/>
        <v>0</v>
      </c>
      <c r="AC91" s="6">
        <f t="shared" si="24"/>
        <v>0</v>
      </c>
      <c r="AD91" s="6"/>
      <c r="AE91" s="6">
        <f t="shared" si="17"/>
        <v>-96822</v>
      </c>
      <c r="AF91" s="6">
        <f t="shared" si="18"/>
        <v>-34864.109999999986</v>
      </c>
      <c r="AG91" s="6">
        <f t="shared" si="19"/>
        <v>-18894</v>
      </c>
      <c r="AI91" s="23"/>
      <c r="AJ91" s="21"/>
      <c r="AK91" s="21"/>
      <c r="AL91" s="21"/>
      <c r="AM91" s="27"/>
    </row>
    <row r="92" spans="1:39" x14ac:dyDescent="0.25">
      <c r="A92" s="10">
        <f t="shared" si="25"/>
        <v>86</v>
      </c>
      <c r="B92" s="7">
        <v>16632.5</v>
      </c>
      <c r="D92" s="10">
        <f t="shared" si="20"/>
        <v>1927</v>
      </c>
      <c r="E92" s="8">
        <v>96672</v>
      </c>
      <c r="F92" s="7">
        <v>64368.869999999988</v>
      </c>
      <c r="G92" s="2">
        <f t="shared" si="21"/>
        <v>-15670.630000000012</v>
      </c>
      <c r="V92" s="5">
        <f t="shared" si="13"/>
        <v>-96672</v>
      </c>
      <c r="W92" s="6">
        <f t="shared" si="14"/>
        <v>-16632.5</v>
      </c>
      <c r="X92" s="6"/>
      <c r="Y92" s="6">
        <f t="shared" si="15"/>
        <v>0</v>
      </c>
      <c r="Z92" s="6">
        <f t="shared" si="16"/>
        <v>0</v>
      </c>
      <c r="AA92" s="6">
        <f t="shared" si="22"/>
        <v>0</v>
      </c>
      <c r="AB92" s="6">
        <f t="shared" si="23"/>
        <v>0</v>
      </c>
      <c r="AC92" s="6">
        <f t="shared" si="24"/>
        <v>0</v>
      </c>
      <c r="AD92" s="6"/>
      <c r="AE92" s="6">
        <f t="shared" si="17"/>
        <v>-96672</v>
      </c>
      <c r="AF92" s="6">
        <f t="shared" si="18"/>
        <v>-32303.130000000012</v>
      </c>
      <c r="AG92" s="6">
        <f t="shared" si="19"/>
        <v>-16632.5</v>
      </c>
      <c r="AI92" s="23"/>
      <c r="AJ92" s="21"/>
      <c r="AK92" s="21"/>
      <c r="AL92" s="21"/>
      <c r="AM92" s="27"/>
    </row>
    <row r="93" spans="1:39" x14ac:dyDescent="0.25">
      <c r="A93" s="10">
        <f t="shared" si="25"/>
        <v>87</v>
      </c>
      <c r="B93" s="7">
        <v>14820</v>
      </c>
      <c r="D93" s="10">
        <f t="shared" si="20"/>
        <v>1926</v>
      </c>
      <c r="E93" s="8">
        <v>102449</v>
      </c>
      <c r="F93" s="7">
        <v>69471.539999999994</v>
      </c>
      <c r="G93" s="2">
        <f t="shared" si="21"/>
        <v>-18157.460000000006</v>
      </c>
      <c r="V93" s="5">
        <f t="shared" si="13"/>
        <v>-102449</v>
      </c>
      <c r="W93" s="6">
        <f t="shared" si="14"/>
        <v>-14820</v>
      </c>
      <c r="X93" s="6"/>
      <c r="Y93" s="6">
        <f t="shared" si="15"/>
        <v>0</v>
      </c>
      <c r="Z93" s="6">
        <f t="shared" si="16"/>
        <v>0</v>
      </c>
      <c r="AA93" s="6">
        <f t="shared" si="22"/>
        <v>0</v>
      </c>
      <c r="AB93" s="6">
        <f t="shared" si="23"/>
        <v>0</v>
      </c>
      <c r="AC93" s="6">
        <f t="shared" si="24"/>
        <v>0</v>
      </c>
      <c r="AD93" s="6"/>
      <c r="AE93" s="6">
        <f t="shared" si="17"/>
        <v>-102449</v>
      </c>
      <c r="AF93" s="6">
        <f t="shared" si="18"/>
        <v>-32977.460000000006</v>
      </c>
      <c r="AG93" s="6">
        <f t="shared" si="19"/>
        <v>-14820</v>
      </c>
      <c r="AI93" s="23"/>
      <c r="AJ93" s="21"/>
      <c r="AK93" s="21"/>
      <c r="AL93" s="21"/>
      <c r="AM93" s="27"/>
    </row>
    <row r="94" spans="1:39" x14ac:dyDescent="0.25">
      <c r="A94" s="10">
        <f t="shared" si="25"/>
        <v>88</v>
      </c>
      <c r="B94" s="7">
        <v>12791.5</v>
      </c>
      <c r="D94" s="10">
        <f t="shared" si="20"/>
        <v>1925</v>
      </c>
      <c r="E94" s="8">
        <v>104137</v>
      </c>
      <c r="F94" s="7">
        <v>72589.960000000006</v>
      </c>
      <c r="G94" s="2">
        <f t="shared" si="21"/>
        <v>-18755.539999999994</v>
      </c>
      <c r="V94" s="5">
        <f t="shared" si="13"/>
        <v>-104137</v>
      </c>
      <c r="W94" s="6">
        <f t="shared" si="14"/>
        <v>-12791.5</v>
      </c>
      <c r="X94" s="6"/>
      <c r="Y94" s="6">
        <f t="shared" si="15"/>
        <v>0</v>
      </c>
      <c r="Z94" s="6">
        <f t="shared" si="16"/>
        <v>0</v>
      </c>
      <c r="AA94" s="6">
        <f t="shared" si="22"/>
        <v>0</v>
      </c>
      <c r="AB94" s="6">
        <f t="shared" si="23"/>
        <v>0</v>
      </c>
      <c r="AC94" s="6">
        <f t="shared" si="24"/>
        <v>0</v>
      </c>
      <c r="AD94" s="6"/>
      <c r="AE94" s="6">
        <f t="shared" si="17"/>
        <v>-104137</v>
      </c>
      <c r="AF94" s="6">
        <f t="shared" si="18"/>
        <v>-31547.039999999994</v>
      </c>
      <c r="AG94" s="6">
        <f t="shared" si="19"/>
        <v>-12791.5</v>
      </c>
      <c r="AI94" s="23"/>
      <c r="AJ94" s="21"/>
      <c r="AK94" s="21"/>
      <c r="AL94" s="21"/>
      <c r="AM94" s="27"/>
    </row>
    <row r="95" spans="1:39" x14ac:dyDescent="0.25">
      <c r="A95" s="10">
        <f t="shared" si="25"/>
        <v>89</v>
      </c>
      <c r="B95" s="7">
        <v>10799.5</v>
      </c>
      <c r="D95" s="10">
        <f t="shared" si="20"/>
        <v>1924</v>
      </c>
      <c r="E95" s="8">
        <v>106900</v>
      </c>
      <c r="F95" s="7">
        <v>76247.200000000026</v>
      </c>
      <c r="G95" s="2">
        <f t="shared" si="21"/>
        <v>-19853.299999999974</v>
      </c>
      <c r="V95" s="5">
        <f t="shared" si="13"/>
        <v>-106900</v>
      </c>
      <c r="W95" s="6">
        <f t="shared" si="14"/>
        <v>-10799.5</v>
      </c>
      <c r="X95" s="6"/>
      <c r="Y95" s="6">
        <f t="shared" si="15"/>
        <v>0</v>
      </c>
      <c r="Z95" s="6">
        <f t="shared" si="16"/>
        <v>0</v>
      </c>
      <c r="AA95" s="6">
        <f t="shared" si="22"/>
        <v>0</v>
      </c>
      <c r="AB95" s="6">
        <f t="shared" si="23"/>
        <v>0</v>
      </c>
      <c r="AC95" s="6">
        <f t="shared" si="24"/>
        <v>0</v>
      </c>
      <c r="AD95" s="6"/>
      <c r="AE95" s="6">
        <f t="shared" si="17"/>
        <v>-106900</v>
      </c>
      <c r="AF95" s="6">
        <f t="shared" si="18"/>
        <v>-30652.799999999974</v>
      </c>
      <c r="AG95" s="6">
        <f t="shared" si="19"/>
        <v>-10799.5</v>
      </c>
      <c r="AI95" s="23"/>
      <c r="AJ95" s="21"/>
      <c r="AK95" s="21"/>
      <c r="AL95" s="21"/>
      <c r="AM95" s="27"/>
    </row>
    <row r="96" spans="1:39" x14ac:dyDescent="0.25">
      <c r="A96" s="10">
        <f t="shared" si="25"/>
        <v>90</v>
      </c>
      <c r="B96" s="7">
        <v>9168.1200000000008</v>
      </c>
      <c r="D96" s="10">
        <f t="shared" si="20"/>
        <v>1923</v>
      </c>
      <c r="E96" s="8">
        <v>111902</v>
      </c>
      <c r="F96" s="7">
        <v>79771.77</v>
      </c>
      <c r="G96" s="2">
        <f t="shared" si="21"/>
        <v>-22962.11</v>
      </c>
      <c r="V96" s="5">
        <f t="shared" si="13"/>
        <v>-111902</v>
      </c>
      <c r="W96" s="6">
        <f t="shared" si="14"/>
        <v>-9168.1200000000008</v>
      </c>
      <c r="X96" s="6"/>
      <c r="Y96" s="6">
        <f t="shared" si="15"/>
        <v>0</v>
      </c>
      <c r="Z96" s="6">
        <f t="shared" si="16"/>
        <v>0</v>
      </c>
      <c r="AA96" s="6">
        <f t="shared" si="22"/>
        <v>0</v>
      </c>
      <c r="AB96" s="6">
        <f t="shared" si="23"/>
        <v>0</v>
      </c>
      <c r="AC96" s="6">
        <f t="shared" si="24"/>
        <v>0</v>
      </c>
      <c r="AD96" s="6"/>
      <c r="AE96" s="6">
        <f t="shared" si="17"/>
        <v>-111902</v>
      </c>
      <c r="AF96" s="6">
        <f t="shared" si="18"/>
        <v>-32130.230000000003</v>
      </c>
      <c r="AG96" s="6">
        <f t="shared" si="19"/>
        <v>-9168.1199999999953</v>
      </c>
      <c r="AI96" s="23"/>
      <c r="AJ96" s="21"/>
      <c r="AK96" s="21"/>
      <c r="AL96" s="21"/>
      <c r="AM96" s="27"/>
    </row>
    <row r="97" spans="1:39" x14ac:dyDescent="0.25">
      <c r="A97" s="10">
        <f t="shared" si="25"/>
        <v>91</v>
      </c>
      <c r="B97" s="7">
        <v>7559.28</v>
      </c>
      <c r="D97" s="10">
        <f t="shared" si="20"/>
        <v>1922</v>
      </c>
      <c r="E97" s="8">
        <v>115085</v>
      </c>
      <c r="F97" s="7">
        <v>84044.370000000024</v>
      </c>
      <c r="G97" s="2">
        <f t="shared" si="21"/>
        <v>-23481.349999999977</v>
      </c>
      <c r="V97" s="5">
        <f t="shared" si="13"/>
        <v>-115085</v>
      </c>
      <c r="W97" s="6">
        <f t="shared" si="14"/>
        <v>-7559.28</v>
      </c>
      <c r="X97" s="6"/>
      <c r="Y97" s="6">
        <f t="shared" si="15"/>
        <v>0</v>
      </c>
      <c r="Z97" s="6">
        <f t="shared" si="16"/>
        <v>0</v>
      </c>
      <c r="AA97" s="6">
        <f t="shared" si="22"/>
        <v>0</v>
      </c>
      <c r="AB97" s="6">
        <f t="shared" si="23"/>
        <v>0</v>
      </c>
      <c r="AC97" s="6">
        <f t="shared" si="24"/>
        <v>0</v>
      </c>
      <c r="AD97" s="6"/>
      <c r="AE97" s="6">
        <f t="shared" si="17"/>
        <v>-115085</v>
      </c>
      <c r="AF97" s="6">
        <f t="shared" si="18"/>
        <v>-31040.629999999976</v>
      </c>
      <c r="AG97" s="6">
        <f t="shared" si="19"/>
        <v>-7559.2799999999988</v>
      </c>
      <c r="AI97" s="23"/>
      <c r="AJ97" s="21"/>
      <c r="AK97" s="21"/>
      <c r="AL97" s="21"/>
      <c r="AM97" s="27"/>
    </row>
    <row r="98" spans="1:39" x14ac:dyDescent="0.25">
      <c r="A98" s="10">
        <f t="shared" si="25"/>
        <v>92</v>
      </c>
      <c r="B98" s="7">
        <v>6314.63</v>
      </c>
      <c r="D98" s="10">
        <f t="shared" si="20"/>
        <v>1921</v>
      </c>
      <c r="E98" s="8">
        <v>123201</v>
      </c>
      <c r="F98" s="7">
        <v>90217</v>
      </c>
      <c r="G98" s="2">
        <f t="shared" si="21"/>
        <v>-26669.369999999995</v>
      </c>
      <c r="V98" s="5">
        <f t="shared" si="13"/>
        <v>-123201</v>
      </c>
      <c r="W98" s="6">
        <f t="shared" si="14"/>
        <v>-6314.63</v>
      </c>
      <c r="X98" s="6"/>
      <c r="Y98" s="6">
        <f t="shared" si="15"/>
        <v>0</v>
      </c>
      <c r="Z98" s="6">
        <f t="shared" si="16"/>
        <v>0</v>
      </c>
      <c r="AA98" s="6">
        <f t="shared" si="22"/>
        <v>0</v>
      </c>
      <c r="AB98" s="6">
        <f t="shared" si="23"/>
        <v>0</v>
      </c>
      <c r="AC98" s="6">
        <f t="shared" si="24"/>
        <v>0</v>
      </c>
      <c r="AD98" s="6"/>
      <c r="AE98" s="6">
        <f t="shared" si="17"/>
        <v>-123201</v>
      </c>
      <c r="AF98" s="6">
        <f t="shared" si="18"/>
        <v>-32983.999999999993</v>
      </c>
      <c r="AG98" s="6">
        <f t="shared" si="19"/>
        <v>-6314.6300000000047</v>
      </c>
      <c r="AI98" s="23"/>
      <c r="AJ98" s="21"/>
      <c r="AK98" s="21"/>
      <c r="AL98" s="21"/>
      <c r="AM98" s="27"/>
    </row>
    <row r="99" spans="1:39" x14ac:dyDescent="0.25">
      <c r="A99" s="10">
        <f t="shared" si="25"/>
        <v>93</v>
      </c>
      <c r="B99" s="7">
        <v>5420.56</v>
      </c>
      <c r="D99" s="10">
        <f t="shared" si="20"/>
        <v>1920</v>
      </c>
      <c r="E99" s="8">
        <v>136546</v>
      </c>
      <c r="F99" s="7">
        <v>100747.72</v>
      </c>
      <c r="G99" s="2">
        <f t="shared" si="21"/>
        <v>-30377.72</v>
      </c>
      <c r="I99" s="14"/>
      <c r="V99" s="5">
        <f t="shared" si="13"/>
        <v>-136546</v>
      </c>
      <c r="W99" s="6">
        <f t="shared" si="14"/>
        <v>-5420.56</v>
      </c>
      <c r="X99" s="6"/>
      <c r="Y99" s="6">
        <f t="shared" si="15"/>
        <v>0</v>
      </c>
      <c r="Z99" s="6">
        <f t="shared" si="16"/>
        <v>0</v>
      </c>
      <c r="AA99" s="6">
        <f t="shared" si="22"/>
        <v>0</v>
      </c>
      <c r="AB99" s="6">
        <f t="shared" si="23"/>
        <v>0</v>
      </c>
      <c r="AC99" s="6">
        <f t="shared" si="24"/>
        <v>0</v>
      </c>
      <c r="AD99" s="6"/>
      <c r="AE99" s="6">
        <f t="shared" si="17"/>
        <v>-136546</v>
      </c>
      <c r="AF99" s="6">
        <f t="shared" si="18"/>
        <v>-35798.28</v>
      </c>
      <c r="AG99" s="6">
        <f t="shared" si="19"/>
        <v>-5420.5599999999977</v>
      </c>
      <c r="AI99" s="23"/>
      <c r="AJ99" s="21"/>
      <c r="AK99" s="21"/>
      <c r="AL99" s="21"/>
      <c r="AM99" s="27"/>
    </row>
    <row r="100" spans="1:39" x14ac:dyDescent="0.25">
      <c r="A100" s="10">
        <f t="shared" si="25"/>
        <v>94</v>
      </c>
      <c r="B100" s="7">
        <v>3205.07</v>
      </c>
      <c r="D100" s="10">
        <f t="shared" si="20"/>
        <v>1919</v>
      </c>
      <c r="E100" s="8">
        <v>106268</v>
      </c>
      <c r="F100" s="7">
        <v>81917.820000000007</v>
      </c>
      <c r="G100" s="2">
        <f t="shared" si="21"/>
        <v>-21145.109999999986</v>
      </c>
      <c r="I100" s="14"/>
      <c r="V100" s="5">
        <f t="shared" si="13"/>
        <v>-106268</v>
      </c>
      <c r="W100" s="6">
        <f t="shared" si="14"/>
        <v>-3205.07</v>
      </c>
      <c r="X100" s="6"/>
      <c r="Y100" s="6">
        <f t="shared" si="15"/>
        <v>0</v>
      </c>
      <c r="Z100" s="6">
        <f t="shared" si="16"/>
        <v>0</v>
      </c>
      <c r="AA100" s="6">
        <f t="shared" si="22"/>
        <v>0</v>
      </c>
      <c r="AB100" s="6">
        <f t="shared" si="23"/>
        <v>0</v>
      </c>
      <c r="AC100" s="6">
        <f t="shared" si="24"/>
        <v>0</v>
      </c>
      <c r="AD100" s="6"/>
      <c r="AE100" s="6">
        <f t="shared" si="17"/>
        <v>-106268</v>
      </c>
      <c r="AF100" s="6">
        <f t="shared" si="18"/>
        <v>-24350.179999999986</v>
      </c>
      <c r="AG100" s="6">
        <f t="shared" si="19"/>
        <v>-3205.070000000007</v>
      </c>
      <c r="AI100" s="23"/>
      <c r="AJ100" s="21"/>
      <c r="AK100" s="21"/>
      <c r="AL100" s="21"/>
      <c r="AM100" s="27"/>
    </row>
    <row r="101" spans="1:39" x14ac:dyDescent="0.25">
      <c r="A101" s="10">
        <f t="shared" si="25"/>
        <v>95</v>
      </c>
      <c r="B101" s="7">
        <v>2050.56</v>
      </c>
      <c r="D101" s="10">
        <f t="shared" si="20"/>
        <v>1918</v>
      </c>
      <c r="E101" s="8">
        <v>98554</v>
      </c>
      <c r="F101" s="7">
        <v>75957.389999999985</v>
      </c>
      <c r="G101" s="2">
        <f t="shared" si="21"/>
        <v>-20546.050000000017</v>
      </c>
      <c r="V101" s="5">
        <f t="shared" si="13"/>
        <v>-98554</v>
      </c>
      <c r="W101" s="6">
        <f t="shared" si="14"/>
        <v>-2050.56</v>
      </c>
      <c r="X101" s="6"/>
      <c r="Y101" s="6">
        <f t="shared" si="15"/>
        <v>0</v>
      </c>
      <c r="Z101" s="6">
        <f t="shared" si="16"/>
        <v>0</v>
      </c>
      <c r="AA101" s="6">
        <f t="shared" si="22"/>
        <v>0</v>
      </c>
      <c r="AB101" s="6">
        <f t="shared" si="23"/>
        <v>0</v>
      </c>
      <c r="AC101" s="6">
        <f t="shared" si="24"/>
        <v>0</v>
      </c>
      <c r="AD101" s="6"/>
      <c r="AE101" s="6">
        <f t="shared" si="17"/>
        <v>-98554</v>
      </c>
      <c r="AF101" s="6">
        <f t="shared" si="18"/>
        <v>-22596.610000000019</v>
      </c>
      <c r="AG101" s="6">
        <f t="shared" si="19"/>
        <v>-2050.5599999999977</v>
      </c>
      <c r="AI101" s="23"/>
      <c r="AJ101" s="21"/>
      <c r="AK101" s="21"/>
      <c r="AL101" s="21"/>
      <c r="AM101" s="27"/>
    </row>
    <row r="102" spans="1:39" x14ac:dyDescent="0.25">
      <c r="A102" s="10">
        <f t="shared" si="25"/>
        <v>96</v>
      </c>
      <c r="B102" s="7">
        <v>1483.3</v>
      </c>
      <c r="D102" s="10">
        <f t="shared" si="20"/>
        <v>1917</v>
      </c>
      <c r="E102" s="8">
        <v>97441</v>
      </c>
      <c r="F102" s="7">
        <v>77014.610000000015</v>
      </c>
      <c r="G102" s="2">
        <f t="shared" si="21"/>
        <v>-18943.089999999982</v>
      </c>
      <c r="V102" s="5">
        <f t="shared" si="13"/>
        <v>-97441</v>
      </c>
      <c r="W102" s="6">
        <f t="shared" si="14"/>
        <v>-1483.3</v>
      </c>
      <c r="X102" s="6"/>
      <c r="Y102" s="6">
        <f t="shared" si="15"/>
        <v>0</v>
      </c>
      <c r="Z102" s="6">
        <f t="shared" si="16"/>
        <v>0</v>
      </c>
      <c r="AA102" s="6">
        <f t="shared" si="22"/>
        <v>0</v>
      </c>
      <c r="AB102" s="6">
        <f t="shared" si="23"/>
        <v>0</v>
      </c>
      <c r="AC102" s="6">
        <f t="shared" si="24"/>
        <v>0</v>
      </c>
      <c r="AD102" s="6"/>
      <c r="AE102" s="6">
        <f t="shared" si="17"/>
        <v>-97441</v>
      </c>
      <c r="AF102" s="6">
        <f t="shared" si="18"/>
        <v>-20426.389999999981</v>
      </c>
      <c r="AG102" s="6">
        <f t="shared" si="19"/>
        <v>-1483.3000000000029</v>
      </c>
      <c r="AI102" s="23"/>
      <c r="AJ102" s="21"/>
      <c r="AK102" s="21"/>
      <c r="AL102" s="21"/>
      <c r="AM102" s="27"/>
    </row>
    <row r="103" spans="1:39" x14ac:dyDescent="0.25">
      <c r="A103" s="10">
        <f t="shared" si="25"/>
        <v>97</v>
      </c>
      <c r="B103" s="7">
        <v>1162.32</v>
      </c>
      <c r="D103" s="10">
        <f t="shared" si="20"/>
        <v>1916</v>
      </c>
      <c r="E103" s="8">
        <v>109942</v>
      </c>
      <c r="F103" s="7">
        <v>87194.540000000008</v>
      </c>
      <c r="G103" s="2">
        <f t="shared" si="21"/>
        <v>-21585.139999999985</v>
      </c>
      <c r="V103" s="5">
        <f t="shared" si="13"/>
        <v>-109942</v>
      </c>
      <c r="W103" s="6">
        <f t="shared" si="14"/>
        <v>-1162.32</v>
      </c>
      <c r="X103" s="6"/>
      <c r="Y103" s="6">
        <f t="shared" si="15"/>
        <v>0</v>
      </c>
      <c r="Z103" s="6">
        <f t="shared" si="16"/>
        <v>0</v>
      </c>
      <c r="AA103" s="6">
        <f t="shared" si="22"/>
        <v>0</v>
      </c>
      <c r="AB103" s="6">
        <f t="shared" si="23"/>
        <v>0</v>
      </c>
      <c r="AC103" s="6">
        <f t="shared" si="24"/>
        <v>0</v>
      </c>
      <c r="AD103" s="6"/>
      <c r="AE103" s="6">
        <f t="shared" si="17"/>
        <v>-109942</v>
      </c>
      <c r="AF103" s="6">
        <f t="shared" si="18"/>
        <v>-22747.459999999985</v>
      </c>
      <c r="AG103" s="6">
        <f t="shared" si="19"/>
        <v>-1162.320000000007</v>
      </c>
      <c r="AI103" s="23"/>
      <c r="AJ103" s="21"/>
      <c r="AK103" s="21"/>
      <c r="AL103" s="21"/>
      <c r="AM103" s="27"/>
    </row>
    <row r="104" spans="1:39" x14ac:dyDescent="0.25">
      <c r="A104" s="10">
        <f t="shared" si="25"/>
        <v>98</v>
      </c>
      <c r="B104" s="7">
        <v>820.87</v>
      </c>
      <c r="D104" s="10">
        <f t="shared" si="20"/>
        <v>1915</v>
      </c>
      <c r="E104" s="8">
        <v>114181</v>
      </c>
      <c r="F104" s="7">
        <v>93348.889999999941</v>
      </c>
      <c r="G104" s="2">
        <f t="shared" si="21"/>
        <v>-20011.240000000063</v>
      </c>
      <c r="V104" s="5">
        <f t="shared" si="13"/>
        <v>-114181</v>
      </c>
      <c r="W104" s="6">
        <f t="shared" si="14"/>
        <v>-820.87</v>
      </c>
      <c r="X104" s="6"/>
      <c r="Y104" s="6">
        <f t="shared" si="15"/>
        <v>0</v>
      </c>
      <c r="Z104" s="6">
        <f t="shared" si="16"/>
        <v>0</v>
      </c>
      <c r="AA104" s="6">
        <f t="shared" si="22"/>
        <v>0</v>
      </c>
      <c r="AB104" s="6">
        <f t="shared" si="23"/>
        <v>0</v>
      </c>
      <c r="AC104" s="6">
        <f t="shared" si="24"/>
        <v>0</v>
      </c>
      <c r="AD104" s="6"/>
      <c r="AE104" s="6">
        <f t="shared" si="17"/>
        <v>-114181</v>
      </c>
      <c r="AF104" s="6">
        <f t="shared" si="18"/>
        <v>-20832.110000000062</v>
      </c>
      <c r="AG104" s="6">
        <f t="shared" si="19"/>
        <v>-820.86999999999534</v>
      </c>
      <c r="AI104" s="23"/>
      <c r="AJ104" s="21"/>
      <c r="AK104" s="21"/>
      <c r="AL104" s="21"/>
      <c r="AM104" s="27"/>
    </row>
    <row r="105" spans="1:39" x14ac:dyDescent="0.25">
      <c r="A105" s="10">
        <f t="shared" si="25"/>
        <v>99</v>
      </c>
      <c r="B105" s="7">
        <v>578.48</v>
      </c>
      <c r="D105" s="10">
        <f t="shared" si="20"/>
        <v>1914</v>
      </c>
      <c r="E105" s="8">
        <v>123934</v>
      </c>
      <c r="F105" s="7">
        <v>102105.55000000008</v>
      </c>
      <c r="G105" s="2">
        <f t="shared" si="21"/>
        <v>-21249.969999999928</v>
      </c>
      <c r="V105" s="5">
        <f t="shared" si="13"/>
        <v>-123934</v>
      </c>
      <c r="W105" s="6">
        <f t="shared" si="14"/>
        <v>-578.48</v>
      </c>
      <c r="X105" s="6"/>
      <c r="Y105" s="6">
        <f t="shared" si="15"/>
        <v>0</v>
      </c>
      <c r="Z105" s="6">
        <f t="shared" si="16"/>
        <v>0</v>
      </c>
      <c r="AA105" s="6">
        <f t="shared" si="22"/>
        <v>0</v>
      </c>
      <c r="AB105" s="6">
        <f t="shared" si="23"/>
        <v>0</v>
      </c>
      <c r="AC105" s="6">
        <f t="shared" si="24"/>
        <v>0</v>
      </c>
      <c r="AD105" s="6"/>
      <c r="AE105" s="6">
        <f t="shared" si="17"/>
        <v>-123934</v>
      </c>
      <c r="AF105" s="6">
        <f t="shared" si="18"/>
        <v>-21828.449999999928</v>
      </c>
      <c r="AG105" s="6">
        <f t="shared" si="19"/>
        <v>-578.47999999999593</v>
      </c>
      <c r="AI105" s="23"/>
      <c r="AJ105" s="21"/>
      <c r="AK105" s="21"/>
      <c r="AL105" s="21"/>
      <c r="AM105" s="27"/>
    </row>
    <row r="106" spans="1:39" x14ac:dyDescent="0.25">
      <c r="A106" s="10">
        <f t="shared" si="25"/>
        <v>100</v>
      </c>
      <c r="B106" s="7">
        <v>356.08</v>
      </c>
      <c r="D106" s="10">
        <f t="shared" si="20"/>
        <v>1913</v>
      </c>
      <c r="E106" s="8">
        <v>120516</v>
      </c>
      <c r="F106" s="7">
        <v>100361.13999999997</v>
      </c>
      <c r="G106" s="2">
        <f t="shared" si="21"/>
        <v>-19798.780000000028</v>
      </c>
      <c r="V106" s="5">
        <f t="shared" si="13"/>
        <v>-120516</v>
      </c>
      <c r="W106" s="6">
        <f t="shared" si="14"/>
        <v>-356.08</v>
      </c>
      <c r="X106" s="6"/>
      <c r="Y106" s="6">
        <f t="shared" si="15"/>
        <v>0</v>
      </c>
      <c r="Z106" s="6">
        <f t="shared" si="16"/>
        <v>0</v>
      </c>
      <c r="AA106" s="6">
        <f t="shared" si="22"/>
        <v>0</v>
      </c>
      <c r="AB106" s="6">
        <f t="shared" si="23"/>
        <v>0</v>
      </c>
      <c r="AC106" s="6">
        <f t="shared" si="24"/>
        <v>0</v>
      </c>
      <c r="AD106" s="6"/>
      <c r="AE106" s="6">
        <f t="shared" si="17"/>
        <v>-120516</v>
      </c>
      <c r="AF106" s="6">
        <f t="shared" si="18"/>
        <v>-20154.86000000003</v>
      </c>
      <c r="AG106" s="6">
        <f t="shared" si="19"/>
        <v>-356.08000000000175</v>
      </c>
      <c r="AI106" s="23"/>
      <c r="AJ106" s="21"/>
      <c r="AK106" s="21"/>
      <c r="AL106" s="21"/>
      <c r="AM106" s="27"/>
    </row>
    <row r="107" spans="1:39" x14ac:dyDescent="0.25">
      <c r="A107" s="10">
        <f t="shared" si="25"/>
        <v>101</v>
      </c>
      <c r="B107" s="7">
        <v>212.9</v>
      </c>
      <c r="D107" s="10">
        <f t="shared" si="20"/>
        <v>1912</v>
      </c>
      <c r="E107" s="8">
        <v>122790</v>
      </c>
      <c r="F107" s="7">
        <v>101415.87999999999</v>
      </c>
      <c r="G107" s="2">
        <f t="shared" si="21"/>
        <v>-21161.220000000016</v>
      </c>
      <c r="V107" s="5">
        <f t="shared" si="13"/>
        <v>-122790</v>
      </c>
      <c r="W107" s="6">
        <f t="shared" si="14"/>
        <v>-212.9</v>
      </c>
      <c r="X107" s="6"/>
      <c r="Y107" s="6">
        <f t="shared" si="15"/>
        <v>0</v>
      </c>
      <c r="Z107" s="6">
        <f t="shared" si="16"/>
        <v>0</v>
      </c>
      <c r="AA107" s="6">
        <f t="shared" si="22"/>
        <v>0</v>
      </c>
      <c r="AB107" s="6">
        <f t="shared" si="23"/>
        <v>0</v>
      </c>
      <c r="AC107" s="6">
        <f t="shared" si="24"/>
        <v>0</v>
      </c>
      <c r="AD107" s="6"/>
      <c r="AE107" s="6">
        <f t="shared" si="17"/>
        <v>-122790</v>
      </c>
      <c r="AF107" s="6">
        <f t="shared" si="18"/>
        <v>-21374.120000000017</v>
      </c>
      <c r="AG107" s="6">
        <f t="shared" si="19"/>
        <v>-212.89999999999418</v>
      </c>
      <c r="AI107" s="23"/>
      <c r="AJ107" s="21"/>
      <c r="AK107" s="21"/>
      <c r="AL107" s="21"/>
      <c r="AM107" s="27"/>
    </row>
    <row r="108" spans="1:39" x14ac:dyDescent="0.25">
      <c r="A108" s="10">
        <f t="shared" si="25"/>
        <v>102</v>
      </c>
      <c r="B108" s="7">
        <v>122.54</v>
      </c>
      <c r="D108" s="10">
        <f t="shared" si="20"/>
        <v>1911</v>
      </c>
      <c r="E108" s="8">
        <v>121850</v>
      </c>
      <c r="F108" s="7">
        <v>101192.32000000002</v>
      </c>
      <c r="G108" s="2">
        <f t="shared" si="21"/>
        <v>-20535.139999999985</v>
      </c>
      <c r="V108" s="5">
        <f t="shared" si="13"/>
        <v>-121850</v>
      </c>
      <c r="W108" s="6">
        <f t="shared" si="14"/>
        <v>-122.54</v>
      </c>
      <c r="X108" s="6"/>
      <c r="Y108" s="6">
        <f t="shared" si="15"/>
        <v>0</v>
      </c>
      <c r="Z108" s="6">
        <f t="shared" si="16"/>
        <v>0</v>
      </c>
      <c r="AA108" s="6">
        <f t="shared" si="22"/>
        <v>0</v>
      </c>
      <c r="AB108" s="6">
        <f t="shared" si="23"/>
        <v>0</v>
      </c>
      <c r="AC108" s="6">
        <f t="shared" si="24"/>
        <v>0</v>
      </c>
      <c r="AD108" s="6"/>
      <c r="AE108" s="6">
        <f t="shared" si="17"/>
        <v>-121850</v>
      </c>
      <c r="AF108" s="6">
        <f t="shared" si="18"/>
        <v>-20657.679999999986</v>
      </c>
      <c r="AG108" s="6">
        <f t="shared" si="19"/>
        <v>-122.5399999999936</v>
      </c>
      <c r="AI108" s="23"/>
      <c r="AJ108" s="21"/>
      <c r="AK108" s="21"/>
      <c r="AL108" s="21"/>
      <c r="AM108" s="27"/>
    </row>
    <row r="109" spans="1:39" x14ac:dyDescent="0.25">
      <c r="A109" s="10">
        <f t="shared" si="25"/>
        <v>103</v>
      </c>
      <c r="B109" s="7">
        <v>73.510000000000005</v>
      </c>
      <c r="D109" s="10">
        <f t="shared" si="20"/>
        <v>1910</v>
      </c>
      <c r="E109" s="8">
        <v>124059</v>
      </c>
      <c r="F109" s="7">
        <v>102435.75999999998</v>
      </c>
      <c r="G109" s="2">
        <f t="shared" si="21"/>
        <v>-21549.730000000025</v>
      </c>
      <c r="V109" s="5">
        <f t="shared" si="13"/>
        <v>-124059</v>
      </c>
      <c r="W109" s="6">
        <f t="shared" si="14"/>
        <v>-73.510000000000005</v>
      </c>
      <c r="X109" s="6"/>
      <c r="Y109" s="6">
        <f t="shared" si="15"/>
        <v>0</v>
      </c>
      <c r="Z109" s="6">
        <f t="shared" si="16"/>
        <v>0</v>
      </c>
      <c r="AA109" s="6">
        <f t="shared" si="22"/>
        <v>0</v>
      </c>
      <c r="AB109" s="6">
        <f t="shared" si="23"/>
        <v>0</v>
      </c>
      <c r="AC109" s="6">
        <f t="shared" si="24"/>
        <v>0</v>
      </c>
      <c r="AD109" s="6"/>
      <c r="AE109" s="6">
        <f t="shared" si="17"/>
        <v>-124059</v>
      </c>
      <c r="AF109" s="6">
        <f t="shared" si="18"/>
        <v>-21623.240000000023</v>
      </c>
      <c r="AG109" s="6">
        <f t="shared" si="19"/>
        <v>-73.509999999994761</v>
      </c>
      <c r="AI109" s="23"/>
      <c r="AJ109" s="21"/>
      <c r="AK109" s="21"/>
      <c r="AL109" s="21"/>
      <c r="AM109" s="27"/>
    </row>
    <row r="110" spans="1:39" x14ac:dyDescent="0.25">
      <c r="A110" s="10">
        <f t="shared" si="25"/>
        <v>104</v>
      </c>
      <c r="B110" s="7">
        <v>43.06</v>
      </c>
      <c r="D110" s="10">
        <f t="shared" si="20"/>
        <v>1909</v>
      </c>
      <c r="E110" s="8">
        <v>128669</v>
      </c>
      <c r="F110" s="7">
        <v>104989.79000000001</v>
      </c>
      <c r="G110" s="2">
        <f t="shared" si="21"/>
        <v>-23636.149999999994</v>
      </c>
      <c r="V110" s="5">
        <f t="shared" si="13"/>
        <v>-128669</v>
      </c>
      <c r="W110" s="6">
        <f t="shared" si="14"/>
        <v>-43.06</v>
      </c>
      <c r="X110" s="6"/>
      <c r="Y110" s="6">
        <f t="shared" si="15"/>
        <v>0</v>
      </c>
      <c r="Z110" s="6">
        <f t="shared" si="16"/>
        <v>0</v>
      </c>
      <c r="AA110" s="6">
        <f t="shared" si="22"/>
        <v>0</v>
      </c>
      <c r="AB110" s="6">
        <f t="shared" si="23"/>
        <v>0</v>
      </c>
      <c r="AC110" s="6">
        <f t="shared" si="24"/>
        <v>0</v>
      </c>
      <c r="AD110" s="6"/>
      <c r="AE110" s="6">
        <f t="shared" si="17"/>
        <v>-128669</v>
      </c>
      <c r="AF110" s="6">
        <f t="shared" si="18"/>
        <v>-23679.209999999995</v>
      </c>
      <c r="AG110" s="6">
        <f t="shared" si="19"/>
        <v>-43.059999999997672</v>
      </c>
      <c r="AI110" s="23"/>
      <c r="AJ110" s="21"/>
      <c r="AK110" s="21"/>
      <c r="AL110" s="21"/>
      <c r="AM110" s="27"/>
    </row>
    <row r="111" spans="1:39" x14ac:dyDescent="0.25">
      <c r="A111" s="10">
        <f t="shared" si="25"/>
        <v>105</v>
      </c>
      <c r="B111" s="7">
        <v>23.46</v>
      </c>
      <c r="D111" s="10">
        <f t="shared" si="20"/>
        <v>1908</v>
      </c>
      <c r="E111" s="8">
        <v>131362</v>
      </c>
      <c r="F111" s="7">
        <v>107525.85999999999</v>
      </c>
      <c r="G111" s="2">
        <f t="shared" si="21"/>
        <v>-23812.680000000022</v>
      </c>
      <c r="V111" s="5">
        <f t="shared" si="13"/>
        <v>-131362</v>
      </c>
      <c r="W111" s="6">
        <f t="shared" si="14"/>
        <v>-23.46</v>
      </c>
      <c r="X111" s="6"/>
      <c r="Y111" s="6">
        <f t="shared" si="15"/>
        <v>0</v>
      </c>
      <c r="Z111" s="6">
        <f t="shared" si="16"/>
        <v>0</v>
      </c>
      <c r="AA111" s="6">
        <f t="shared" si="22"/>
        <v>0</v>
      </c>
      <c r="AB111" s="6">
        <f t="shared" si="23"/>
        <v>0</v>
      </c>
      <c r="AC111" s="6">
        <f t="shared" si="24"/>
        <v>0</v>
      </c>
      <c r="AD111" s="6"/>
      <c r="AE111" s="6">
        <f t="shared" si="17"/>
        <v>-131362</v>
      </c>
      <c r="AF111" s="6">
        <f t="shared" si="18"/>
        <v>-23836.140000000021</v>
      </c>
      <c r="AG111" s="6">
        <f t="shared" si="19"/>
        <v>-23.459999999991851</v>
      </c>
      <c r="AI111" s="23"/>
      <c r="AJ111" s="21"/>
      <c r="AK111" s="21"/>
      <c r="AL111" s="21"/>
      <c r="AM111" s="27"/>
    </row>
    <row r="112" spans="1:39" x14ac:dyDescent="0.25">
      <c r="B112" s="20">
        <f>SUM(B6:B111)</f>
        <v>5337631.24</v>
      </c>
      <c r="C112" s="5"/>
      <c r="D112" s="5"/>
      <c r="E112" s="20">
        <f>SUM(E6:E111)</f>
        <v>9055511</v>
      </c>
      <c r="F112" s="20">
        <f t="shared" ref="F112:G112" si="26">SUM(F6:F111)</f>
        <v>2750834.7299999995</v>
      </c>
      <c r="G112" s="20">
        <f t="shared" si="26"/>
        <v>-967045.0299999998</v>
      </c>
      <c r="AI112" s="15"/>
      <c r="AJ112" s="15"/>
      <c r="AK112" s="15"/>
      <c r="AL112" s="19"/>
      <c r="AM112" s="28"/>
    </row>
    <row r="113" spans="1:39" x14ac:dyDescent="0.25">
      <c r="AI113" s="22"/>
      <c r="AJ113" s="22"/>
      <c r="AK113" s="22"/>
      <c r="AL113" s="22"/>
      <c r="AM113" s="17"/>
    </row>
    <row r="114" spans="1:39" x14ac:dyDescent="0.25">
      <c r="A114" t="s">
        <v>12</v>
      </c>
      <c r="AJ114" s="15"/>
      <c r="AK114" s="15"/>
      <c r="AL114" s="18"/>
      <c r="AM114" s="24"/>
    </row>
  </sheetData>
  <mergeCells count="1">
    <mergeCell ref="A1:D1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M114"/>
  <sheetViews>
    <sheetView workbookViewId="0">
      <selection activeCell="A2" sqref="A2"/>
    </sheetView>
  </sheetViews>
  <sheetFormatPr defaultRowHeight="15" x14ac:dyDescent="0.25"/>
  <cols>
    <col min="1" max="1" width="6" customWidth="1"/>
    <col min="2" max="2" width="9.85546875" bestFit="1" customWidth="1"/>
    <col min="3" max="3" width="6.5703125" customWidth="1"/>
    <col min="4" max="4" width="8.28515625" customWidth="1"/>
    <col min="5" max="5" width="9.85546875" bestFit="1" customWidth="1"/>
    <col min="11" max="11" width="8.85546875" customWidth="1"/>
    <col min="24" max="24" width="2.7109375" customWidth="1"/>
    <col min="30" max="30" width="2.7109375" customWidth="1"/>
  </cols>
  <sheetData>
    <row r="1" spans="1:39" ht="26.25" x14ac:dyDescent="0.4">
      <c r="A1" s="34" t="s">
        <v>24</v>
      </c>
      <c r="B1" s="35"/>
      <c r="C1" s="35"/>
      <c r="D1" s="36"/>
      <c r="I1" s="29" t="s">
        <v>13</v>
      </c>
    </row>
    <row r="2" spans="1:39" x14ac:dyDescent="0.25">
      <c r="A2" s="10" t="s">
        <v>11</v>
      </c>
      <c r="D2" s="10"/>
    </row>
    <row r="3" spans="1:39" ht="15.75" x14ac:dyDescent="0.25">
      <c r="A3" t="s">
        <v>8</v>
      </c>
      <c r="D3" s="10"/>
      <c r="F3" s="12" t="s">
        <v>7</v>
      </c>
      <c r="G3" s="9">
        <v>2012</v>
      </c>
      <c r="I3" s="13" t="str">
        <f>CONCATENATE(A1,"'s population age structure, ",F3," ",G3)</f>
        <v>Finland's population age structure, 31st December 2012</v>
      </c>
      <c r="V3" s="5" t="s">
        <v>21</v>
      </c>
      <c r="W3" s="5"/>
      <c r="X3" s="5"/>
      <c r="AA3" s="5"/>
    </row>
    <row r="4" spans="1:39" x14ac:dyDescent="0.25">
      <c r="A4" s="10"/>
      <c r="D4" s="10"/>
      <c r="V4" s="4"/>
      <c r="W4" s="4"/>
      <c r="X4" s="4"/>
      <c r="Y4" s="31" t="s">
        <v>5</v>
      </c>
      <c r="Z4" s="32"/>
      <c r="AA4" s="33"/>
      <c r="AB4" s="32"/>
      <c r="AC4" s="32"/>
      <c r="AE4" s="31" t="s">
        <v>6</v>
      </c>
      <c r="AF4" s="32"/>
      <c r="AG4" s="32"/>
      <c r="AM4" s="25"/>
    </row>
    <row r="5" spans="1:39" x14ac:dyDescent="0.25">
      <c r="A5" s="11" t="s">
        <v>4</v>
      </c>
      <c r="B5" s="3" t="s">
        <v>0</v>
      </c>
      <c r="C5" s="1"/>
      <c r="D5" s="11" t="s">
        <v>1</v>
      </c>
      <c r="E5" s="3" t="s">
        <v>2</v>
      </c>
      <c r="F5" s="3" t="s">
        <v>3</v>
      </c>
      <c r="G5" s="3" t="s">
        <v>9</v>
      </c>
      <c r="H5" s="1"/>
      <c r="V5" s="30" t="s">
        <v>16</v>
      </c>
      <c r="W5" s="30" t="s">
        <v>14</v>
      </c>
      <c r="X5" s="30"/>
      <c r="Y5" s="4" t="s">
        <v>15</v>
      </c>
      <c r="Z5" s="30" t="s">
        <v>17</v>
      </c>
      <c r="AA5" s="30" t="s">
        <v>18</v>
      </c>
      <c r="AB5" s="30" t="s">
        <v>19</v>
      </c>
      <c r="AC5" s="30" t="s">
        <v>20</v>
      </c>
      <c r="AD5" s="30"/>
      <c r="AE5" s="4" t="s">
        <v>15</v>
      </c>
      <c r="AF5" s="4" t="s">
        <v>17</v>
      </c>
      <c r="AG5" s="4" t="s">
        <v>20</v>
      </c>
      <c r="AI5" s="15"/>
      <c r="AJ5" s="16"/>
      <c r="AK5" s="16"/>
      <c r="AL5" s="16"/>
      <c r="AM5" s="26"/>
    </row>
    <row r="6" spans="1:39" x14ac:dyDescent="0.25">
      <c r="A6" s="10">
        <v>0</v>
      </c>
      <c r="B6" s="7">
        <v>59637</v>
      </c>
      <c r="D6" s="10">
        <v>2012</v>
      </c>
      <c r="E6" s="8">
        <v>59493</v>
      </c>
      <c r="F6" s="7">
        <v>122</v>
      </c>
      <c r="G6" s="2">
        <v>266</v>
      </c>
      <c r="H6" s="2"/>
      <c r="V6" s="5">
        <f t="shared" ref="V6:V69" si="0">-E6</f>
        <v>-59493</v>
      </c>
      <c r="W6" s="6">
        <f t="shared" ref="W6:W69" si="1">-B6</f>
        <v>-59637</v>
      </c>
      <c r="X6" s="6"/>
      <c r="Y6" s="6">
        <f t="shared" ref="Y6:Y69" si="2">IF(G6&gt;=0,V6-G6,0)</f>
        <v>-59759</v>
      </c>
      <c r="Z6" s="6">
        <f t="shared" ref="Z6:Z69" si="3">IF(G6&gt;=0,V6-G6,0)</f>
        <v>-59759</v>
      </c>
      <c r="AA6" s="6">
        <f>IF(G6&gt;=0,W6,0)</f>
        <v>-59637</v>
      </c>
      <c r="AB6" s="6">
        <f>IF(G6&gt;=0,IF(F6&gt;G6,V6,0),0)</f>
        <v>0</v>
      </c>
      <c r="AC6" s="6">
        <f>IF(G6&gt;=0,IF(F6&gt;G6,W6,0),0)</f>
        <v>0</v>
      </c>
      <c r="AD6" s="6"/>
      <c r="AE6" s="6">
        <f t="shared" ref="AE6:AE69" si="4">IF(G6&lt;0,-B6+G6-F6,0)</f>
        <v>0</v>
      </c>
      <c r="AF6" s="6">
        <f t="shared" ref="AF6:AF69" si="5">IF(G6&lt;0,-B6+G6,0)</f>
        <v>0</v>
      </c>
      <c r="AG6" s="6">
        <f t="shared" ref="AG6:AG69" si="6">IF(G6&lt;0,-(E6-F6+G6),0)</f>
        <v>0</v>
      </c>
      <c r="AI6" s="23"/>
      <c r="AJ6" s="21"/>
      <c r="AK6" s="21"/>
      <c r="AL6" s="21"/>
      <c r="AM6" s="27"/>
    </row>
    <row r="7" spans="1:39" x14ac:dyDescent="0.25">
      <c r="A7" s="10">
        <v>1</v>
      </c>
      <c r="B7" s="7">
        <v>60455</v>
      </c>
      <c r="D7" s="10">
        <v>2011</v>
      </c>
      <c r="E7" s="8">
        <v>59961</v>
      </c>
      <c r="F7" s="7">
        <v>150</v>
      </c>
      <c r="G7" s="2">
        <v>644</v>
      </c>
      <c r="V7" s="5">
        <f t="shared" si="0"/>
        <v>-59961</v>
      </c>
      <c r="W7" s="6">
        <f t="shared" si="1"/>
        <v>-60455</v>
      </c>
      <c r="X7" s="6"/>
      <c r="Y7" s="6">
        <f t="shared" si="2"/>
        <v>-60605</v>
      </c>
      <c r="Z7" s="6">
        <f t="shared" si="3"/>
        <v>-60605</v>
      </c>
      <c r="AA7" s="6">
        <f t="shared" ref="AA7:AA70" si="7">IF(G7&gt;=0,W7,0)</f>
        <v>-60455</v>
      </c>
      <c r="AB7" s="6">
        <f t="shared" ref="AB7:AB70" si="8">IF(G7&gt;=0,IF(F7&gt;G7,V7,0),0)</f>
        <v>0</v>
      </c>
      <c r="AC7" s="6">
        <f t="shared" ref="AC7:AC70" si="9">IF(G7&gt;=0,IF(F7&gt;G7,W7,0),0)</f>
        <v>0</v>
      </c>
      <c r="AD7" s="6"/>
      <c r="AE7" s="6">
        <f t="shared" si="4"/>
        <v>0</v>
      </c>
      <c r="AF7" s="6">
        <f t="shared" si="5"/>
        <v>0</v>
      </c>
      <c r="AG7" s="6">
        <f t="shared" si="6"/>
        <v>0</v>
      </c>
      <c r="AI7" s="23"/>
      <c r="AJ7" s="21"/>
      <c r="AK7" s="21"/>
      <c r="AL7" s="21"/>
      <c r="AM7" s="27"/>
    </row>
    <row r="8" spans="1:39" x14ac:dyDescent="0.25">
      <c r="A8" s="10">
        <v>2</v>
      </c>
      <c r="B8" s="7">
        <v>61830</v>
      </c>
      <c r="D8" s="10">
        <v>2010</v>
      </c>
      <c r="E8" s="8">
        <v>60980</v>
      </c>
      <c r="F8" s="7">
        <v>158</v>
      </c>
      <c r="G8" s="2">
        <v>1008</v>
      </c>
      <c r="V8" s="5">
        <f t="shared" si="0"/>
        <v>-60980</v>
      </c>
      <c r="W8" s="6">
        <f t="shared" si="1"/>
        <v>-61830</v>
      </c>
      <c r="X8" s="6"/>
      <c r="Y8" s="6">
        <f t="shared" si="2"/>
        <v>-61988</v>
      </c>
      <c r="Z8" s="6">
        <f t="shared" si="3"/>
        <v>-61988</v>
      </c>
      <c r="AA8" s="6">
        <f t="shared" si="7"/>
        <v>-61830</v>
      </c>
      <c r="AB8" s="6">
        <f t="shared" si="8"/>
        <v>0</v>
      </c>
      <c r="AC8" s="6">
        <f t="shared" si="9"/>
        <v>0</v>
      </c>
      <c r="AD8" s="6"/>
      <c r="AE8" s="6">
        <f t="shared" si="4"/>
        <v>0</v>
      </c>
      <c r="AF8" s="6">
        <f t="shared" si="5"/>
        <v>0</v>
      </c>
      <c r="AG8" s="6">
        <f t="shared" si="6"/>
        <v>0</v>
      </c>
      <c r="AI8" s="23"/>
      <c r="AJ8" s="21"/>
      <c r="AK8" s="21"/>
      <c r="AL8" s="21"/>
      <c r="AM8" s="27"/>
    </row>
    <row r="9" spans="1:39" x14ac:dyDescent="0.25">
      <c r="A9" s="10">
        <v>3</v>
      </c>
      <c r="B9" s="7">
        <v>61410</v>
      </c>
      <c r="D9" s="10">
        <v>2009</v>
      </c>
      <c r="E9" s="8">
        <v>60430</v>
      </c>
      <c r="F9" s="7">
        <v>192</v>
      </c>
      <c r="G9" s="2">
        <v>1172</v>
      </c>
      <c r="V9" s="5">
        <f t="shared" si="0"/>
        <v>-60430</v>
      </c>
      <c r="W9" s="6">
        <f t="shared" si="1"/>
        <v>-61410</v>
      </c>
      <c r="X9" s="6"/>
      <c r="Y9" s="6">
        <f t="shared" si="2"/>
        <v>-61602</v>
      </c>
      <c r="Z9" s="6">
        <f t="shared" si="3"/>
        <v>-61602</v>
      </c>
      <c r="AA9" s="6">
        <f t="shared" si="7"/>
        <v>-61410</v>
      </c>
      <c r="AB9" s="6">
        <f t="shared" si="8"/>
        <v>0</v>
      </c>
      <c r="AC9" s="6">
        <f t="shared" si="9"/>
        <v>0</v>
      </c>
      <c r="AD9" s="6"/>
      <c r="AE9" s="6">
        <f t="shared" si="4"/>
        <v>0</v>
      </c>
      <c r="AF9" s="6">
        <f t="shared" si="5"/>
        <v>0</v>
      </c>
      <c r="AG9" s="6">
        <f t="shared" si="6"/>
        <v>0</v>
      </c>
      <c r="AI9" s="23"/>
      <c r="AJ9" s="21"/>
      <c r="AK9" s="21"/>
      <c r="AL9" s="21"/>
      <c r="AM9" s="27"/>
    </row>
    <row r="10" spans="1:39" x14ac:dyDescent="0.25">
      <c r="A10" s="10">
        <v>4</v>
      </c>
      <c r="B10" s="7">
        <v>60751</v>
      </c>
      <c r="D10" s="10">
        <v>2008</v>
      </c>
      <c r="E10" s="8">
        <v>59530</v>
      </c>
      <c r="F10" s="7">
        <v>187</v>
      </c>
      <c r="G10" s="2">
        <v>1408</v>
      </c>
      <c r="V10" s="5">
        <f t="shared" si="0"/>
        <v>-59530</v>
      </c>
      <c r="W10" s="6">
        <f t="shared" si="1"/>
        <v>-60751</v>
      </c>
      <c r="X10" s="6"/>
      <c r="Y10" s="6">
        <f t="shared" si="2"/>
        <v>-60938</v>
      </c>
      <c r="Z10" s="6">
        <f t="shared" si="3"/>
        <v>-60938</v>
      </c>
      <c r="AA10" s="6">
        <f t="shared" si="7"/>
        <v>-60751</v>
      </c>
      <c r="AB10" s="6">
        <f t="shared" si="8"/>
        <v>0</v>
      </c>
      <c r="AC10" s="6">
        <f t="shared" si="9"/>
        <v>0</v>
      </c>
      <c r="AD10" s="6"/>
      <c r="AE10" s="6">
        <f t="shared" si="4"/>
        <v>0</v>
      </c>
      <c r="AF10" s="6">
        <f t="shared" si="5"/>
        <v>0</v>
      </c>
      <c r="AG10" s="6">
        <f t="shared" si="6"/>
        <v>0</v>
      </c>
      <c r="AI10" s="23"/>
      <c r="AJ10" s="21"/>
      <c r="AK10" s="21"/>
      <c r="AL10" s="21"/>
      <c r="AM10" s="27"/>
    </row>
    <row r="11" spans="1:39" x14ac:dyDescent="0.25">
      <c r="A11" s="10">
        <v>5</v>
      </c>
      <c r="B11" s="7">
        <v>60075</v>
      </c>
      <c r="D11" s="10">
        <v>2007</v>
      </c>
      <c r="E11" s="8">
        <v>58729</v>
      </c>
      <c r="F11" s="7">
        <v>194</v>
      </c>
      <c r="G11" s="2">
        <v>1540</v>
      </c>
      <c r="V11" s="5">
        <f t="shared" si="0"/>
        <v>-58729</v>
      </c>
      <c r="W11" s="6">
        <f t="shared" si="1"/>
        <v>-60075</v>
      </c>
      <c r="X11" s="6"/>
      <c r="Y11" s="6">
        <f t="shared" si="2"/>
        <v>-60269</v>
      </c>
      <c r="Z11" s="6">
        <f t="shared" si="3"/>
        <v>-60269</v>
      </c>
      <c r="AA11" s="6">
        <f t="shared" si="7"/>
        <v>-60075</v>
      </c>
      <c r="AB11" s="6">
        <f t="shared" si="8"/>
        <v>0</v>
      </c>
      <c r="AC11" s="6">
        <f t="shared" si="9"/>
        <v>0</v>
      </c>
      <c r="AD11" s="6"/>
      <c r="AE11" s="6">
        <f t="shared" si="4"/>
        <v>0</v>
      </c>
      <c r="AF11" s="6">
        <f t="shared" si="5"/>
        <v>0</v>
      </c>
      <c r="AG11" s="6">
        <f t="shared" si="6"/>
        <v>0</v>
      </c>
      <c r="AI11" s="23"/>
      <c r="AJ11" s="21"/>
      <c r="AK11" s="21"/>
      <c r="AL11" s="21"/>
      <c r="AM11" s="27"/>
    </row>
    <row r="12" spans="1:39" x14ac:dyDescent="0.25">
      <c r="A12" s="10">
        <v>6</v>
      </c>
      <c r="B12" s="7">
        <v>60394</v>
      </c>
      <c r="D12" s="10">
        <v>2006</v>
      </c>
      <c r="E12" s="8">
        <v>58840</v>
      </c>
      <c r="F12" s="7">
        <v>207</v>
      </c>
      <c r="G12" s="2">
        <v>1761</v>
      </c>
      <c r="V12" s="5">
        <f t="shared" si="0"/>
        <v>-58840</v>
      </c>
      <c r="W12" s="6">
        <f t="shared" si="1"/>
        <v>-60394</v>
      </c>
      <c r="X12" s="6"/>
      <c r="Y12" s="6">
        <f t="shared" si="2"/>
        <v>-60601</v>
      </c>
      <c r="Z12" s="6">
        <f t="shared" si="3"/>
        <v>-60601</v>
      </c>
      <c r="AA12" s="6">
        <f t="shared" si="7"/>
        <v>-60394</v>
      </c>
      <c r="AB12" s="6">
        <f t="shared" si="8"/>
        <v>0</v>
      </c>
      <c r="AC12" s="6">
        <f t="shared" si="9"/>
        <v>0</v>
      </c>
      <c r="AD12" s="6"/>
      <c r="AE12" s="6">
        <f t="shared" si="4"/>
        <v>0</v>
      </c>
      <c r="AF12" s="6">
        <f t="shared" si="5"/>
        <v>0</v>
      </c>
      <c r="AG12" s="6">
        <f t="shared" si="6"/>
        <v>0</v>
      </c>
      <c r="AI12" s="23"/>
      <c r="AJ12" s="21"/>
      <c r="AK12" s="21"/>
      <c r="AL12" s="21"/>
      <c r="AM12" s="27"/>
    </row>
    <row r="13" spans="1:39" x14ac:dyDescent="0.25">
      <c r="A13" s="10">
        <v>7</v>
      </c>
      <c r="B13" s="7">
        <v>59111</v>
      </c>
      <c r="D13" s="10">
        <v>2005</v>
      </c>
      <c r="E13" s="8">
        <v>57742</v>
      </c>
      <c r="F13" s="7">
        <v>226</v>
      </c>
      <c r="G13" s="2">
        <v>1595</v>
      </c>
      <c r="V13" s="5">
        <f t="shared" si="0"/>
        <v>-57742</v>
      </c>
      <c r="W13" s="6">
        <f t="shared" si="1"/>
        <v>-59111</v>
      </c>
      <c r="X13" s="6"/>
      <c r="Y13" s="6">
        <f t="shared" si="2"/>
        <v>-59337</v>
      </c>
      <c r="Z13" s="6">
        <f t="shared" si="3"/>
        <v>-59337</v>
      </c>
      <c r="AA13" s="6">
        <f t="shared" si="7"/>
        <v>-59111</v>
      </c>
      <c r="AB13" s="6">
        <f t="shared" si="8"/>
        <v>0</v>
      </c>
      <c r="AC13" s="6">
        <f t="shared" si="9"/>
        <v>0</v>
      </c>
      <c r="AD13" s="6"/>
      <c r="AE13" s="6">
        <f t="shared" si="4"/>
        <v>0</v>
      </c>
      <c r="AF13" s="6">
        <f t="shared" si="5"/>
        <v>0</v>
      </c>
      <c r="AG13" s="6">
        <f t="shared" si="6"/>
        <v>0</v>
      </c>
      <c r="AI13" s="23"/>
      <c r="AJ13" s="21"/>
      <c r="AK13" s="21"/>
      <c r="AL13" s="21"/>
      <c r="AM13" s="27"/>
    </row>
    <row r="14" spans="1:39" x14ac:dyDescent="0.25">
      <c r="A14" s="10">
        <v>8</v>
      </c>
      <c r="B14" s="7">
        <v>59242</v>
      </c>
      <c r="D14" s="10">
        <v>2004</v>
      </c>
      <c r="E14" s="8">
        <v>57758</v>
      </c>
      <c r="F14" s="7">
        <v>267</v>
      </c>
      <c r="G14" s="2">
        <v>1751</v>
      </c>
      <c r="V14" s="5">
        <f t="shared" si="0"/>
        <v>-57758</v>
      </c>
      <c r="W14" s="6">
        <f t="shared" si="1"/>
        <v>-59242</v>
      </c>
      <c r="X14" s="6"/>
      <c r="Y14" s="6">
        <f t="shared" si="2"/>
        <v>-59509</v>
      </c>
      <c r="Z14" s="6">
        <f t="shared" si="3"/>
        <v>-59509</v>
      </c>
      <c r="AA14" s="6">
        <f t="shared" si="7"/>
        <v>-59242</v>
      </c>
      <c r="AB14" s="6">
        <f t="shared" si="8"/>
        <v>0</v>
      </c>
      <c r="AC14" s="6">
        <f t="shared" si="9"/>
        <v>0</v>
      </c>
      <c r="AD14" s="6"/>
      <c r="AE14" s="6">
        <f t="shared" si="4"/>
        <v>0</v>
      </c>
      <c r="AF14" s="6">
        <f t="shared" si="5"/>
        <v>0</v>
      </c>
      <c r="AG14" s="6">
        <f t="shared" si="6"/>
        <v>0</v>
      </c>
      <c r="AI14" s="23"/>
      <c r="AJ14" s="21"/>
      <c r="AK14" s="21"/>
      <c r="AL14" s="21"/>
      <c r="AM14" s="27"/>
    </row>
    <row r="15" spans="1:39" x14ac:dyDescent="0.25">
      <c r="A15" s="10">
        <v>9</v>
      </c>
      <c r="B15" s="7">
        <v>58158</v>
      </c>
      <c r="D15" s="10">
        <v>2003</v>
      </c>
      <c r="E15" s="8">
        <v>56630</v>
      </c>
      <c r="F15" s="7">
        <v>240</v>
      </c>
      <c r="G15" s="2">
        <v>1768</v>
      </c>
      <c r="V15" s="5">
        <f t="shared" si="0"/>
        <v>-56630</v>
      </c>
      <c r="W15" s="6">
        <f t="shared" si="1"/>
        <v>-58158</v>
      </c>
      <c r="X15" s="6"/>
      <c r="Y15" s="6">
        <f t="shared" si="2"/>
        <v>-58398</v>
      </c>
      <c r="Z15" s="6">
        <f t="shared" si="3"/>
        <v>-58398</v>
      </c>
      <c r="AA15" s="6">
        <f t="shared" si="7"/>
        <v>-58158</v>
      </c>
      <c r="AB15" s="6">
        <f t="shared" si="8"/>
        <v>0</v>
      </c>
      <c r="AC15" s="6">
        <f t="shared" si="9"/>
        <v>0</v>
      </c>
      <c r="AD15" s="6"/>
      <c r="AE15" s="6">
        <f t="shared" si="4"/>
        <v>0</v>
      </c>
      <c r="AF15" s="6">
        <f t="shared" si="5"/>
        <v>0</v>
      </c>
      <c r="AG15" s="6">
        <f t="shared" si="6"/>
        <v>0</v>
      </c>
      <c r="AI15" s="23"/>
      <c r="AJ15" s="21"/>
      <c r="AK15" s="21"/>
      <c r="AL15" s="21"/>
      <c r="AM15" s="27"/>
    </row>
    <row r="16" spans="1:39" x14ac:dyDescent="0.25">
      <c r="A16" s="10">
        <v>10</v>
      </c>
      <c r="B16" s="7">
        <v>57159</v>
      </c>
      <c r="D16" s="10">
        <v>2002</v>
      </c>
      <c r="E16" s="8">
        <v>55555</v>
      </c>
      <c r="F16" s="7">
        <v>241</v>
      </c>
      <c r="G16" s="2">
        <v>1845</v>
      </c>
      <c r="V16" s="5">
        <f t="shared" si="0"/>
        <v>-55555</v>
      </c>
      <c r="W16" s="6">
        <f t="shared" si="1"/>
        <v>-57159</v>
      </c>
      <c r="X16" s="6"/>
      <c r="Y16" s="6">
        <f t="shared" si="2"/>
        <v>-57400</v>
      </c>
      <c r="Z16" s="6">
        <f t="shared" si="3"/>
        <v>-57400</v>
      </c>
      <c r="AA16" s="6">
        <f t="shared" si="7"/>
        <v>-57159</v>
      </c>
      <c r="AB16" s="6">
        <f t="shared" si="8"/>
        <v>0</v>
      </c>
      <c r="AC16" s="6">
        <f t="shared" si="9"/>
        <v>0</v>
      </c>
      <c r="AD16" s="6"/>
      <c r="AE16" s="6">
        <f t="shared" si="4"/>
        <v>0</v>
      </c>
      <c r="AF16" s="6">
        <f t="shared" si="5"/>
        <v>0</v>
      </c>
      <c r="AG16" s="6">
        <f t="shared" si="6"/>
        <v>0</v>
      </c>
      <c r="AI16" s="23"/>
      <c r="AJ16" s="21"/>
      <c r="AK16" s="21"/>
      <c r="AL16" s="21"/>
      <c r="AM16" s="27"/>
    </row>
    <row r="17" spans="1:39" x14ac:dyDescent="0.25">
      <c r="A17" s="10">
        <v>11</v>
      </c>
      <c r="B17" s="7">
        <v>57571</v>
      </c>
      <c r="D17" s="10">
        <v>2001</v>
      </c>
      <c r="E17" s="8">
        <v>56189</v>
      </c>
      <c r="F17" s="7">
        <v>256</v>
      </c>
      <c r="G17" s="2">
        <v>1638</v>
      </c>
      <c r="V17" s="5">
        <f t="shared" si="0"/>
        <v>-56189</v>
      </c>
      <c r="W17" s="6">
        <f t="shared" si="1"/>
        <v>-57571</v>
      </c>
      <c r="X17" s="6"/>
      <c r="Y17" s="6">
        <f t="shared" si="2"/>
        <v>-57827</v>
      </c>
      <c r="Z17" s="6">
        <f t="shared" si="3"/>
        <v>-57827</v>
      </c>
      <c r="AA17" s="6">
        <f t="shared" si="7"/>
        <v>-57571</v>
      </c>
      <c r="AB17" s="6">
        <f t="shared" si="8"/>
        <v>0</v>
      </c>
      <c r="AC17" s="6">
        <f t="shared" si="9"/>
        <v>0</v>
      </c>
      <c r="AD17" s="6"/>
      <c r="AE17" s="6">
        <f t="shared" si="4"/>
        <v>0</v>
      </c>
      <c r="AF17" s="6">
        <f t="shared" si="5"/>
        <v>0</v>
      </c>
      <c r="AG17" s="6">
        <f t="shared" si="6"/>
        <v>0</v>
      </c>
      <c r="AI17" s="23"/>
      <c r="AJ17" s="21"/>
      <c r="AK17" s="21"/>
      <c r="AL17" s="21"/>
      <c r="AM17" s="27"/>
    </row>
    <row r="18" spans="1:39" x14ac:dyDescent="0.25">
      <c r="A18" s="10">
        <v>12</v>
      </c>
      <c r="B18" s="7">
        <v>58268</v>
      </c>
      <c r="D18" s="10">
        <v>2000</v>
      </c>
      <c r="E18" s="8">
        <v>56742</v>
      </c>
      <c r="F18" s="7">
        <v>289</v>
      </c>
      <c r="G18" s="2">
        <v>1815</v>
      </c>
      <c r="V18" s="5">
        <f t="shared" si="0"/>
        <v>-56742</v>
      </c>
      <c r="W18" s="6">
        <f t="shared" si="1"/>
        <v>-58268</v>
      </c>
      <c r="X18" s="6"/>
      <c r="Y18" s="6">
        <f t="shared" si="2"/>
        <v>-58557</v>
      </c>
      <c r="Z18" s="6">
        <f t="shared" si="3"/>
        <v>-58557</v>
      </c>
      <c r="AA18" s="6">
        <f t="shared" si="7"/>
        <v>-58268</v>
      </c>
      <c r="AB18" s="6">
        <f t="shared" si="8"/>
        <v>0</v>
      </c>
      <c r="AC18" s="6">
        <f t="shared" si="9"/>
        <v>0</v>
      </c>
      <c r="AD18" s="6"/>
      <c r="AE18" s="6">
        <f t="shared" si="4"/>
        <v>0</v>
      </c>
      <c r="AF18" s="6">
        <f t="shared" si="5"/>
        <v>0</v>
      </c>
      <c r="AG18" s="6">
        <f t="shared" si="6"/>
        <v>0</v>
      </c>
      <c r="AI18" s="23"/>
      <c r="AJ18" s="21"/>
      <c r="AK18" s="21"/>
      <c r="AL18" s="21"/>
      <c r="AM18" s="27"/>
    </row>
    <row r="19" spans="1:39" x14ac:dyDescent="0.25">
      <c r="A19" s="10">
        <v>13</v>
      </c>
      <c r="B19" s="7">
        <v>58986</v>
      </c>
      <c r="D19" s="10">
        <v>1999</v>
      </c>
      <c r="E19" s="8">
        <v>57574</v>
      </c>
      <c r="F19" s="7">
        <v>332</v>
      </c>
      <c r="G19" s="2">
        <v>1744</v>
      </c>
      <c r="V19" s="5">
        <f t="shared" si="0"/>
        <v>-57574</v>
      </c>
      <c r="W19" s="6">
        <f t="shared" si="1"/>
        <v>-58986</v>
      </c>
      <c r="X19" s="6"/>
      <c r="Y19" s="6">
        <f t="shared" si="2"/>
        <v>-59318</v>
      </c>
      <c r="Z19" s="6">
        <f t="shared" si="3"/>
        <v>-59318</v>
      </c>
      <c r="AA19" s="6">
        <f t="shared" si="7"/>
        <v>-58986</v>
      </c>
      <c r="AB19" s="6">
        <f t="shared" si="8"/>
        <v>0</v>
      </c>
      <c r="AC19" s="6">
        <f t="shared" si="9"/>
        <v>0</v>
      </c>
      <c r="AD19" s="6"/>
      <c r="AE19" s="6">
        <f t="shared" si="4"/>
        <v>0</v>
      </c>
      <c r="AF19" s="6">
        <f t="shared" si="5"/>
        <v>0</v>
      </c>
      <c r="AG19" s="6">
        <f t="shared" si="6"/>
        <v>0</v>
      </c>
      <c r="AI19" s="23"/>
      <c r="AJ19" s="21"/>
      <c r="AK19" s="21"/>
      <c r="AL19" s="21"/>
      <c r="AM19" s="27"/>
    </row>
    <row r="20" spans="1:39" x14ac:dyDescent="0.25">
      <c r="A20" s="10">
        <v>14</v>
      </c>
      <c r="B20" s="7">
        <v>58345</v>
      </c>
      <c r="D20" s="10">
        <v>1998</v>
      </c>
      <c r="E20" s="8">
        <v>57108</v>
      </c>
      <c r="F20" s="7">
        <v>330</v>
      </c>
      <c r="G20" s="2">
        <v>1567</v>
      </c>
      <c r="V20" s="5">
        <f t="shared" si="0"/>
        <v>-57108</v>
      </c>
      <c r="W20" s="6">
        <f t="shared" si="1"/>
        <v>-58345</v>
      </c>
      <c r="X20" s="6"/>
      <c r="Y20" s="6">
        <f t="shared" si="2"/>
        <v>-58675</v>
      </c>
      <c r="Z20" s="6">
        <f t="shared" si="3"/>
        <v>-58675</v>
      </c>
      <c r="AA20" s="6">
        <f t="shared" si="7"/>
        <v>-58345</v>
      </c>
      <c r="AB20" s="6">
        <f t="shared" si="8"/>
        <v>0</v>
      </c>
      <c r="AC20" s="6">
        <f t="shared" si="9"/>
        <v>0</v>
      </c>
      <c r="AD20" s="6"/>
      <c r="AE20" s="6">
        <f t="shared" si="4"/>
        <v>0</v>
      </c>
      <c r="AF20" s="6">
        <f t="shared" si="5"/>
        <v>0</v>
      </c>
      <c r="AG20" s="6">
        <f t="shared" si="6"/>
        <v>0</v>
      </c>
      <c r="AI20" s="23"/>
      <c r="AJ20" s="21"/>
      <c r="AK20" s="21"/>
      <c r="AL20" s="21"/>
      <c r="AM20" s="27"/>
    </row>
    <row r="21" spans="1:39" x14ac:dyDescent="0.25">
      <c r="A21" s="10">
        <v>15</v>
      </c>
      <c r="B21" s="7">
        <v>60618</v>
      </c>
      <c r="D21" s="10">
        <v>1997</v>
      </c>
      <c r="E21" s="8">
        <v>59329</v>
      </c>
      <c r="F21" s="7">
        <v>361</v>
      </c>
      <c r="G21" s="2">
        <v>1650</v>
      </c>
      <c r="V21" s="5">
        <f t="shared" si="0"/>
        <v>-59329</v>
      </c>
      <c r="W21" s="6">
        <f t="shared" si="1"/>
        <v>-60618</v>
      </c>
      <c r="X21" s="6"/>
      <c r="Y21" s="6">
        <f t="shared" si="2"/>
        <v>-60979</v>
      </c>
      <c r="Z21" s="6">
        <f t="shared" si="3"/>
        <v>-60979</v>
      </c>
      <c r="AA21" s="6">
        <f t="shared" si="7"/>
        <v>-60618</v>
      </c>
      <c r="AB21" s="6">
        <f t="shared" si="8"/>
        <v>0</v>
      </c>
      <c r="AC21" s="6">
        <f t="shared" si="9"/>
        <v>0</v>
      </c>
      <c r="AD21" s="6"/>
      <c r="AE21" s="6">
        <f t="shared" si="4"/>
        <v>0</v>
      </c>
      <c r="AF21" s="6">
        <f t="shared" si="5"/>
        <v>0</v>
      </c>
      <c r="AG21" s="6">
        <f t="shared" si="6"/>
        <v>0</v>
      </c>
      <c r="AI21" s="23"/>
      <c r="AJ21" s="21"/>
      <c r="AK21" s="21"/>
      <c r="AL21" s="21"/>
      <c r="AM21" s="27"/>
    </row>
    <row r="22" spans="1:39" x14ac:dyDescent="0.25">
      <c r="A22" s="10">
        <v>16</v>
      </c>
      <c r="B22" s="7">
        <v>62150</v>
      </c>
      <c r="D22" s="10">
        <v>1996</v>
      </c>
      <c r="E22" s="8">
        <v>60723</v>
      </c>
      <c r="F22" s="7">
        <v>365</v>
      </c>
      <c r="G22" s="2">
        <v>1792</v>
      </c>
      <c r="V22" s="5">
        <f t="shared" si="0"/>
        <v>-60723</v>
      </c>
      <c r="W22" s="6">
        <f t="shared" si="1"/>
        <v>-62150</v>
      </c>
      <c r="X22" s="6"/>
      <c r="Y22" s="6">
        <f t="shared" si="2"/>
        <v>-62515</v>
      </c>
      <c r="Z22" s="6">
        <f t="shared" si="3"/>
        <v>-62515</v>
      </c>
      <c r="AA22" s="6">
        <f t="shared" si="7"/>
        <v>-62150</v>
      </c>
      <c r="AB22" s="6">
        <f t="shared" si="8"/>
        <v>0</v>
      </c>
      <c r="AC22" s="6">
        <f t="shared" si="9"/>
        <v>0</v>
      </c>
      <c r="AD22" s="6"/>
      <c r="AE22" s="6">
        <f t="shared" si="4"/>
        <v>0</v>
      </c>
      <c r="AF22" s="6">
        <f t="shared" si="5"/>
        <v>0</v>
      </c>
      <c r="AG22" s="6">
        <f t="shared" si="6"/>
        <v>0</v>
      </c>
      <c r="AI22" s="23"/>
      <c r="AJ22" s="21"/>
      <c r="AK22" s="21"/>
      <c r="AL22" s="21"/>
      <c r="AM22" s="27"/>
    </row>
    <row r="23" spans="1:39" x14ac:dyDescent="0.25">
      <c r="A23" s="10">
        <v>17</v>
      </c>
      <c r="B23" s="7">
        <v>64570</v>
      </c>
      <c r="D23" s="10">
        <v>1995</v>
      </c>
      <c r="E23" s="8">
        <v>63067</v>
      </c>
      <c r="F23" s="7">
        <v>413</v>
      </c>
      <c r="G23" s="2">
        <v>1916</v>
      </c>
      <c r="V23" s="5">
        <f t="shared" si="0"/>
        <v>-63067</v>
      </c>
      <c r="W23" s="6">
        <f t="shared" si="1"/>
        <v>-64570</v>
      </c>
      <c r="X23" s="6"/>
      <c r="Y23" s="6">
        <f t="shared" si="2"/>
        <v>-64983</v>
      </c>
      <c r="Z23" s="6">
        <f t="shared" si="3"/>
        <v>-64983</v>
      </c>
      <c r="AA23" s="6">
        <f t="shared" si="7"/>
        <v>-64570</v>
      </c>
      <c r="AB23" s="6">
        <f t="shared" si="8"/>
        <v>0</v>
      </c>
      <c r="AC23" s="6">
        <f t="shared" si="9"/>
        <v>0</v>
      </c>
      <c r="AD23" s="6"/>
      <c r="AE23" s="6">
        <f t="shared" si="4"/>
        <v>0</v>
      </c>
      <c r="AF23" s="6">
        <f t="shared" si="5"/>
        <v>0</v>
      </c>
      <c r="AG23" s="6">
        <f t="shared" si="6"/>
        <v>0</v>
      </c>
      <c r="AI23" s="23"/>
      <c r="AJ23" s="21"/>
      <c r="AK23" s="21"/>
      <c r="AL23" s="21"/>
      <c r="AM23" s="27"/>
    </row>
    <row r="24" spans="1:39" x14ac:dyDescent="0.25">
      <c r="A24" s="10">
        <v>18</v>
      </c>
      <c r="B24" s="7">
        <v>66775</v>
      </c>
      <c r="D24" s="10">
        <v>1994</v>
      </c>
      <c r="E24" s="8">
        <v>65231</v>
      </c>
      <c r="F24" s="7">
        <v>516</v>
      </c>
      <c r="G24" s="2">
        <v>2060</v>
      </c>
      <c r="V24" s="5">
        <f t="shared" si="0"/>
        <v>-65231</v>
      </c>
      <c r="W24" s="6">
        <f t="shared" si="1"/>
        <v>-66775</v>
      </c>
      <c r="X24" s="6"/>
      <c r="Y24" s="6">
        <f t="shared" si="2"/>
        <v>-67291</v>
      </c>
      <c r="Z24" s="6">
        <f t="shared" si="3"/>
        <v>-67291</v>
      </c>
      <c r="AA24" s="6">
        <f t="shared" si="7"/>
        <v>-66775</v>
      </c>
      <c r="AB24" s="6">
        <f t="shared" si="8"/>
        <v>0</v>
      </c>
      <c r="AC24" s="6">
        <f t="shared" si="9"/>
        <v>0</v>
      </c>
      <c r="AD24" s="6"/>
      <c r="AE24" s="6">
        <f t="shared" si="4"/>
        <v>0</v>
      </c>
      <c r="AF24" s="6">
        <f t="shared" si="5"/>
        <v>0</v>
      </c>
      <c r="AG24" s="6">
        <f t="shared" si="6"/>
        <v>0</v>
      </c>
      <c r="AI24" s="23"/>
      <c r="AJ24" s="21"/>
      <c r="AK24" s="21"/>
      <c r="AL24" s="21"/>
      <c r="AM24" s="27"/>
    </row>
    <row r="25" spans="1:39" x14ac:dyDescent="0.25">
      <c r="A25" s="10">
        <v>19</v>
      </c>
      <c r="B25" s="7">
        <v>66600</v>
      </c>
      <c r="D25" s="10">
        <v>1993</v>
      </c>
      <c r="E25" s="8">
        <v>64826</v>
      </c>
      <c r="F25" s="7">
        <v>536</v>
      </c>
      <c r="G25" s="2">
        <v>2310</v>
      </c>
      <c r="V25" s="5">
        <f t="shared" si="0"/>
        <v>-64826</v>
      </c>
      <c r="W25" s="6">
        <f t="shared" si="1"/>
        <v>-66600</v>
      </c>
      <c r="X25" s="6"/>
      <c r="Y25" s="6">
        <f t="shared" si="2"/>
        <v>-67136</v>
      </c>
      <c r="Z25" s="6">
        <f t="shared" si="3"/>
        <v>-67136</v>
      </c>
      <c r="AA25" s="6">
        <f t="shared" si="7"/>
        <v>-66600</v>
      </c>
      <c r="AB25" s="6">
        <f t="shared" si="8"/>
        <v>0</v>
      </c>
      <c r="AC25" s="6">
        <f t="shared" si="9"/>
        <v>0</v>
      </c>
      <c r="AD25" s="6"/>
      <c r="AE25" s="6">
        <f t="shared" si="4"/>
        <v>0</v>
      </c>
      <c r="AF25" s="6">
        <f t="shared" si="5"/>
        <v>0</v>
      </c>
      <c r="AG25" s="6">
        <f t="shared" si="6"/>
        <v>0</v>
      </c>
      <c r="AI25" s="23"/>
      <c r="AJ25" s="21"/>
      <c r="AK25" s="21"/>
      <c r="AL25" s="21"/>
      <c r="AM25" s="27"/>
    </row>
    <row r="26" spans="1:39" x14ac:dyDescent="0.25">
      <c r="A26" s="10">
        <v>20</v>
      </c>
      <c r="B26" s="7">
        <v>68759</v>
      </c>
      <c r="D26" s="10">
        <v>1992</v>
      </c>
      <c r="E26" s="8">
        <v>66731</v>
      </c>
      <c r="F26" s="7">
        <v>641</v>
      </c>
      <c r="G26" s="2">
        <v>2669</v>
      </c>
      <c r="V26" s="5">
        <f t="shared" si="0"/>
        <v>-66731</v>
      </c>
      <c r="W26" s="6">
        <f t="shared" si="1"/>
        <v>-68759</v>
      </c>
      <c r="X26" s="6"/>
      <c r="Y26" s="6">
        <f t="shared" si="2"/>
        <v>-69400</v>
      </c>
      <c r="Z26" s="6">
        <f t="shared" si="3"/>
        <v>-69400</v>
      </c>
      <c r="AA26" s="6">
        <f t="shared" si="7"/>
        <v>-68759</v>
      </c>
      <c r="AB26" s="6">
        <f t="shared" si="8"/>
        <v>0</v>
      </c>
      <c r="AC26" s="6">
        <f t="shared" si="9"/>
        <v>0</v>
      </c>
      <c r="AD26" s="6"/>
      <c r="AE26" s="6">
        <f t="shared" si="4"/>
        <v>0</v>
      </c>
      <c r="AF26" s="6">
        <f t="shared" si="5"/>
        <v>0</v>
      </c>
      <c r="AG26" s="6">
        <f t="shared" si="6"/>
        <v>0</v>
      </c>
      <c r="AI26" s="23"/>
      <c r="AJ26" s="21"/>
      <c r="AK26" s="21"/>
      <c r="AL26" s="21"/>
      <c r="AM26" s="27"/>
    </row>
    <row r="27" spans="1:39" x14ac:dyDescent="0.25">
      <c r="A27" s="10">
        <v>21</v>
      </c>
      <c r="B27" s="7">
        <v>67784</v>
      </c>
      <c r="D27" s="10">
        <v>1991</v>
      </c>
      <c r="E27" s="8">
        <v>65395</v>
      </c>
      <c r="F27" s="7">
        <v>740</v>
      </c>
      <c r="G27" s="2">
        <v>3129</v>
      </c>
      <c r="V27" s="5">
        <f t="shared" si="0"/>
        <v>-65395</v>
      </c>
      <c r="W27" s="6">
        <f t="shared" si="1"/>
        <v>-67784</v>
      </c>
      <c r="X27" s="6"/>
      <c r="Y27" s="6">
        <f t="shared" si="2"/>
        <v>-68524</v>
      </c>
      <c r="Z27" s="6">
        <f t="shared" si="3"/>
        <v>-68524</v>
      </c>
      <c r="AA27" s="6">
        <f t="shared" si="7"/>
        <v>-67784</v>
      </c>
      <c r="AB27" s="6">
        <f t="shared" si="8"/>
        <v>0</v>
      </c>
      <c r="AC27" s="6">
        <f t="shared" si="9"/>
        <v>0</v>
      </c>
      <c r="AD27" s="6"/>
      <c r="AE27" s="6">
        <f t="shared" si="4"/>
        <v>0</v>
      </c>
      <c r="AF27" s="6">
        <f t="shared" si="5"/>
        <v>0</v>
      </c>
      <c r="AG27" s="6">
        <f t="shared" si="6"/>
        <v>0</v>
      </c>
      <c r="AI27" s="23"/>
      <c r="AJ27" s="21"/>
      <c r="AK27" s="21"/>
      <c r="AL27" s="21"/>
      <c r="AM27" s="27"/>
    </row>
    <row r="28" spans="1:39" x14ac:dyDescent="0.25">
      <c r="A28" s="10">
        <v>22</v>
      </c>
      <c r="B28" s="7">
        <v>68475</v>
      </c>
      <c r="D28" s="10">
        <v>1990</v>
      </c>
      <c r="E28" s="8">
        <v>65549</v>
      </c>
      <c r="F28" s="7">
        <v>796</v>
      </c>
      <c r="G28" s="2">
        <v>3722</v>
      </c>
      <c r="V28" s="5">
        <f t="shared" si="0"/>
        <v>-65549</v>
      </c>
      <c r="W28" s="6">
        <f t="shared" si="1"/>
        <v>-68475</v>
      </c>
      <c r="X28" s="6"/>
      <c r="Y28" s="6">
        <f t="shared" si="2"/>
        <v>-69271</v>
      </c>
      <c r="Z28" s="6">
        <f t="shared" si="3"/>
        <v>-69271</v>
      </c>
      <c r="AA28" s="6">
        <f t="shared" si="7"/>
        <v>-68475</v>
      </c>
      <c r="AB28" s="6">
        <f t="shared" si="8"/>
        <v>0</v>
      </c>
      <c r="AC28" s="6">
        <f t="shared" si="9"/>
        <v>0</v>
      </c>
      <c r="AD28" s="6"/>
      <c r="AE28" s="6">
        <f t="shared" si="4"/>
        <v>0</v>
      </c>
      <c r="AF28" s="6">
        <f t="shared" si="5"/>
        <v>0</v>
      </c>
      <c r="AG28" s="6">
        <f t="shared" si="6"/>
        <v>0</v>
      </c>
      <c r="AI28" s="23"/>
      <c r="AJ28" s="21"/>
      <c r="AK28" s="21"/>
      <c r="AL28" s="21"/>
      <c r="AM28" s="27"/>
    </row>
    <row r="29" spans="1:39" x14ac:dyDescent="0.25">
      <c r="A29" s="10">
        <v>23</v>
      </c>
      <c r="B29" s="7">
        <v>67072</v>
      </c>
      <c r="D29" s="10">
        <v>1989</v>
      </c>
      <c r="E29" s="8">
        <v>63348</v>
      </c>
      <c r="F29" s="7">
        <v>804</v>
      </c>
      <c r="G29" s="2">
        <v>4528</v>
      </c>
      <c r="V29" s="5">
        <f t="shared" si="0"/>
        <v>-63348</v>
      </c>
      <c r="W29" s="6">
        <f t="shared" si="1"/>
        <v>-67072</v>
      </c>
      <c r="X29" s="6"/>
      <c r="Y29" s="6">
        <f t="shared" si="2"/>
        <v>-67876</v>
      </c>
      <c r="Z29" s="6">
        <f t="shared" si="3"/>
        <v>-67876</v>
      </c>
      <c r="AA29" s="6">
        <f t="shared" si="7"/>
        <v>-67072</v>
      </c>
      <c r="AB29" s="6">
        <f t="shared" si="8"/>
        <v>0</v>
      </c>
      <c r="AC29" s="6">
        <f t="shared" si="9"/>
        <v>0</v>
      </c>
      <c r="AD29" s="6"/>
      <c r="AE29" s="6">
        <f t="shared" si="4"/>
        <v>0</v>
      </c>
      <c r="AF29" s="6">
        <f t="shared" si="5"/>
        <v>0</v>
      </c>
      <c r="AG29" s="6">
        <f t="shared" si="6"/>
        <v>0</v>
      </c>
      <c r="AI29" s="23"/>
      <c r="AJ29" s="21"/>
      <c r="AK29" s="21"/>
      <c r="AL29" s="21"/>
      <c r="AM29" s="27"/>
    </row>
    <row r="30" spans="1:39" x14ac:dyDescent="0.25">
      <c r="A30" s="10">
        <v>24</v>
      </c>
      <c r="B30" s="7">
        <v>67668</v>
      </c>
      <c r="D30" s="10">
        <v>1988</v>
      </c>
      <c r="E30" s="8">
        <v>63316</v>
      </c>
      <c r="F30" s="7">
        <v>899</v>
      </c>
      <c r="G30" s="2">
        <v>5251</v>
      </c>
      <c r="V30" s="5">
        <f t="shared" si="0"/>
        <v>-63316</v>
      </c>
      <c r="W30" s="6">
        <f t="shared" si="1"/>
        <v>-67668</v>
      </c>
      <c r="X30" s="6"/>
      <c r="Y30" s="6">
        <f t="shared" si="2"/>
        <v>-68567</v>
      </c>
      <c r="Z30" s="6">
        <f t="shared" si="3"/>
        <v>-68567</v>
      </c>
      <c r="AA30" s="6">
        <f t="shared" si="7"/>
        <v>-67668</v>
      </c>
      <c r="AB30" s="6">
        <f t="shared" si="8"/>
        <v>0</v>
      </c>
      <c r="AC30" s="6">
        <f t="shared" si="9"/>
        <v>0</v>
      </c>
      <c r="AD30" s="6"/>
      <c r="AE30" s="6">
        <f t="shared" si="4"/>
        <v>0</v>
      </c>
      <c r="AF30" s="6">
        <f t="shared" si="5"/>
        <v>0</v>
      </c>
      <c r="AG30" s="6">
        <f t="shared" si="6"/>
        <v>0</v>
      </c>
      <c r="AI30" s="23"/>
      <c r="AJ30" s="21"/>
      <c r="AK30" s="21"/>
      <c r="AL30" s="21"/>
      <c r="AM30" s="27"/>
    </row>
    <row r="31" spans="1:39" x14ac:dyDescent="0.25">
      <c r="A31" s="10">
        <v>25</v>
      </c>
      <c r="B31" s="7">
        <v>64658</v>
      </c>
      <c r="D31" s="10">
        <v>1987</v>
      </c>
      <c r="E31" s="8">
        <v>59827</v>
      </c>
      <c r="F31" s="7">
        <v>873</v>
      </c>
      <c r="G31" s="2">
        <v>5704</v>
      </c>
      <c r="V31" s="5">
        <f t="shared" si="0"/>
        <v>-59827</v>
      </c>
      <c r="W31" s="6">
        <f t="shared" si="1"/>
        <v>-64658</v>
      </c>
      <c r="X31" s="6"/>
      <c r="Y31" s="6">
        <f t="shared" si="2"/>
        <v>-65531</v>
      </c>
      <c r="Z31" s="6">
        <f t="shared" si="3"/>
        <v>-65531</v>
      </c>
      <c r="AA31" s="6">
        <f t="shared" si="7"/>
        <v>-64658</v>
      </c>
      <c r="AB31" s="6">
        <f t="shared" si="8"/>
        <v>0</v>
      </c>
      <c r="AC31" s="6">
        <f t="shared" si="9"/>
        <v>0</v>
      </c>
      <c r="AD31" s="6"/>
      <c r="AE31" s="6">
        <f t="shared" si="4"/>
        <v>0</v>
      </c>
      <c r="AF31" s="6">
        <f t="shared" si="5"/>
        <v>0</v>
      </c>
      <c r="AG31" s="6">
        <f t="shared" si="6"/>
        <v>0</v>
      </c>
      <c r="AI31" s="23"/>
      <c r="AJ31" s="21"/>
      <c r="AK31" s="21"/>
      <c r="AL31" s="21"/>
      <c r="AM31" s="27"/>
    </row>
    <row r="32" spans="1:39" x14ac:dyDescent="0.25">
      <c r="A32" s="10">
        <v>26</v>
      </c>
      <c r="B32" s="7">
        <v>65867</v>
      </c>
      <c r="D32" s="10">
        <v>1986</v>
      </c>
      <c r="E32" s="8">
        <v>60632</v>
      </c>
      <c r="F32" s="7">
        <v>970</v>
      </c>
      <c r="G32" s="2">
        <v>6205</v>
      </c>
      <c r="V32" s="5">
        <f t="shared" si="0"/>
        <v>-60632</v>
      </c>
      <c r="W32" s="6">
        <f t="shared" si="1"/>
        <v>-65867</v>
      </c>
      <c r="X32" s="6"/>
      <c r="Y32" s="6">
        <f t="shared" si="2"/>
        <v>-66837</v>
      </c>
      <c r="Z32" s="6">
        <f t="shared" si="3"/>
        <v>-66837</v>
      </c>
      <c r="AA32" s="6">
        <f t="shared" si="7"/>
        <v>-65867</v>
      </c>
      <c r="AB32" s="6">
        <f t="shared" si="8"/>
        <v>0</v>
      </c>
      <c r="AC32" s="6">
        <f t="shared" si="9"/>
        <v>0</v>
      </c>
      <c r="AD32" s="6"/>
      <c r="AE32" s="6">
        <f t="shared" si="4"/>
        <v>0</v>
      </c>
      <c r="AF32" s="6">
        <f t="shared" si="5"/>
        <v>0</v>
      </c>
      <c r="AG32" s="6">
        <f t="shared" si="6"/>
        <v>0</v>
      </c>
      <c r="AI32" s="23"/>
      <c r="AJ32" s="21"/>
      <c r="AK32" s="21"/>
      <c r="AL32" s="21"/>
      <c r="AM32" s="27"/>
    </row>
    <row r="33" spans="1:39" x14ac:dyDescent="0.25">
      <c r="A33" s="10">
        <v>27</v>
      </c>
      <c r="B33" s="7">
        <v>68083</v>
      </c>
      <c r="D33" s="10">
        <v>1985</v>
      </c>
      <c r="E33" s="8">
        <v>62796</v>
      </c>
      <c r="F33" s="7">
        <v>1036</v>
      </c>
      <c r="G33" s="2">
        <v>6323</v>
      </c>
      <c r="V33" s="5">
        <f t="shared" si="0"/>
        <v>-62796</v>
      </c>
      <c r="W33" s="6">
        <f t="shared" si="1"/>
        <v>-68083</v>
      </c>
      <c r="X33" s="6"/>
      <c r="Y33" s="6">
        <f t="shared" si="2"/>
        <v>-69119</v>
      </c>
      <c r="Z33" s="6">
        <f t="shared" si="3"/>
        <v>-69119</v>
      </c>
      <c r="AA33" s="6">
        <f t="shared" si="7"/>
        <v>-68083</v>
      </c>
      <c r="AB33" s="6">
        <f t="shared" si="8"/>
        <v>0</v>
      </c>
      <c r="AC33" s="6">
        <f t="shared" si="9"/>
        <v>0</v>
      </c>
      <c r="AD33" s="6"/>
      <c r="AE33" s="6">
        <f t="shared" si="4"/>
        <v>0</v>
      </c>
      <c r="AF33" s="6">
        <f t="shared" si="5"/>
        <v>0</v>
      </c>
      <c r="AG33" s="6">
        <f t="shared" si="6"/>
        <v>0</v>
      </c>
      <c r="AI33" s="23"/>
      <c r="AJ33" s="21"/>
      <c r="AK33" s="21"/>
      <c r="AL33" s="21"/>
      <c r="AM33" s="27"/>
    </row>
    <row r="34" spans="1:39" x14ac:dyDescent="0.25">
      <c r="A34" s="10">
        <v>28</v>
      </c>
      <c r="B34" s="7">
        <v>70499</v>
      </c>
      <c r="D34" s="10">
        <v>1984</v>
      </c>
      <c r="E34" s="8">
        <v>65076</v>
      </c>
      <c r="F34" s="7">
        <v>1163</v>
      </c>
      <c r="G34" s="2">
        <v>6586</v>
      </c>
      <c r="V34" s="5">
        <f t="shared" si="0"/>
        <v>-65076</v>
      </c>
      <c r="W34" s="6">
        <f t="shared" si="1"/>
        <v>-70499</v>
      </c>
      <c r="X34" s="6"/>
      <c r="Y34" s="6">
        <f t="shared" si="2"/>
        <v>-71662</v>
      </c>
      <c r="Z34" s="6">
        <f t="shared" si="3"/>
        <v>-71662</v>
      </c>
      <c r="AA34" s="6">
        <f t="shared" si="7"/>
        <v>-70499</v>
      </c>
      <c r="AB34" s="6">
        <f t="shared" si="8"/>
        <v>0</v>
      </c>
      <c r="AC34" s="6">
        <f t="shared" si="9"/>
        <v>0</v>
      </c>
      <c r="AD34" s="6"/>
      <c r="AE34" s="6">
        <f t="shared" si="4"/>
        <v>0</v>
      </c>
      <c r="AF34" s="6">
        <f t="shared" si="5"/>
        <v>0</v>
      </c>
      <c r="AG34" s="6">
        <f t="shared" si="6"/>
        <v>0</v>
      </c>
      <c r="AI34" s="23"/>
      <c r="AJ34" s="21"/>
      <c r="AK34" s="21"/>
      <c r="AL34" s="21"/>
      <c r="AM34" s="27"/>
    </row>
    <row r="35" spans="1:39" x14ac:dyDescent="0.25">
      <c r="A35" s="10">
        <v>29</v>
      </c>
      <c r="B35" s="7">
        <v>72188</v>
      </c>
      <c r="D35" s="10">
        <v>1983</v>
      </c>
      <c r="E35" s="8">
        <v>66892</v>
      </c>
      <c r="F35" s="7">
        <v>1223</v>
      </c>
      <c r="G35" s="2">
        <v>6519</v>
      </c>
      <c r="V35" s="5">
        <f t="shared" si="0"/>
        <v>-66892</v>
      </c>
      <c r="W35" s="6">
        <f t="shared" si="1"/>
        <v>-72188</v>
      </c>
      <c r="X35" s="6"/>
      <c r="Y35" s="6">
        <f t="shared" si="2"/>
        <v>-73411</v>
      </c>
      <c r="Z35" s="6">
        <f t="shared" si="3"/>
        <v>-73411</v>
      </c>
      <c r="AA35" s="6">
        <f t="shared" si="7"/>
        <v>-72188</v>
      </c>
      <c r="AB35" s="6">
        <f t="shared" si="8"/>
        <v>0</v>
      </c>
      <c r="AC35" s="6">
        <f t="shared" si="9"/>
        <v>0</v>
      </c>
      <c r="AD35" s="6"/>
      <c r="AE35" s="6">
        <f t="shared" si="4"/>
        <v>0</v>
      </c>
      <c r="AF35" s="6">
        <f t="shared" si="5"/>
        <v>0</v>
      </c>
      <c r="AG35" s="6">
        <f t="shared" si="6"/>
        <v>0</v>
      </c>
      <c r="AI35" s="23"/>
      <c r="AJ35" s="21"/>
      <c r="AK35" s="21"/>
      <c r="AL35" s="21"/>
      <c r="AM35" s="27"/>
    </row>
    <row r="36" spans="1:39" x14ac:dyDescent="0.25">
      <c r="A36" s="10">
        <v>30</v>
      </c>
      <c r="B36" s="7">
        <v>71610</v>
      </c>
      <c r="D36" s="10">
        <v>1982</v>
      </c>
      <c r="E36" s="8">
        <v>66106</v>
      </c>
      <c r="F36" s="7">
        <v>1284</v>
      </c>
      <c r="G36" s="2">
        <v>6788</v>
      </c>
      <c r="V36" s="5">
        <f t="shared" si="0"/>
        <v>-66106</v>
      </c>
      <c r="W36" s="6">
        <f t="shared" si="1"/>
        <v>-71610</v>
      </c>
      <c r="X36" s="6"/>
      <c r="Y36" s="6">
        <f t="shared" si="2"/>
        <v>-72894</v>
      </c>
      <c r="Z36" s="6">
        <f t="shared" si="3"/>
        <v>-72894</v>
      </c>
      <c r="AA36" s="6">
        <f t="shared" si="7"/>
        <v>-71610</v>
      </c>
      <c r="AB36" s="6">
        <f t="shared" si="8"/>
        <v>0</v>
      </c>
      <c r="AC36" s="6">
        <f t="shared" si="9"/>
        <v>0</v>
      </c>
      <c r="AD36" s="6"/>
      <c r="AE36" s="6">
        <f t="shared" si="4"/>
        <v>0</v>
      </c>
      <c r="AF36" s="6">
        <f t="shared" si="5"/>
        <v>0</v>
      </c>
      <c r="AG36" s="6">
        <f t="shared" si="6"/>
        <v>0</v>
      </c>
      <c r="AI36" s="23"/>
      <c r="AJ36" s="21"/>
      <c r="AK36" s="21"/>
      <c r="AL36" s="21"/>
      <c r="AM36" s="27"/>
    </row>
    <row r="37" spans="1:39" x14ac:dyDescent="0.25">
      <c r="A37" s="10">
        <v>31</v>
      </c>
      <c r="B37" s="7">
        <v>68792</v>
      </c>
      <c r="D37" s="10">
        <v>1981</v>
      </c>
      <c r="E37" s="8">
        <v>63469</v>
      </c>
      <c r="F37" s="7">
        <v>1361</v>
      </c>
      <c r="G37" s="2">
        <v>6684</v>
      </c>
      <c r="V37" s="5">
        <f t="shared" si="0"/>
        <v>-63469</v>
      </c>
      <c r="W37" s="6">
        <f t="shared" si="1"/>
        <v>-68792</v>
      </c>
      <c r="X37" s="6"/>
      <c r="Y37" s="6">
        <f t="shared" si="2"/>
        <v>-70153</v>
      </c>
      <c r="Z37" s="6">
        <f t="shared" si="3"/>
        <v>-70153</v>
      </c>
      <c r="AA37" s="6">
        <f t="shared" si="7"/>
        <v>-68792</v>
      </c>
      <c r="AB37" s="6">
        <f t="shared" si="8"/>
        <v>0</v>
      </c>
      <c r="AC37" s="6">
        <f t="shared" si="9"/>
        <v>0</v>
      </c>
      <c r="AD37" s="6"/>
      <c r="AE37" s="6">
        <f t="shared" si="4"/>
        <v>0</v>
      </c>
      <c r="AF37" s="6">
        <f t="shared" si="5"/>
        <v>0</v>
      </c>
      <c r="AG37" s="6">
        <f t="shared" si="6"/>
        <v>0</v>
      </c>
      <c r="AI37" s="23"/>
      <c r="AJ37" s="21"/>
      <c r="AK37" s="21"/>
      <c r="AL37" s="21"/>
      <c r="AM37" s="27"/>
    </row>
    <row r="38" spans="1:39" x14ac:dyDescent="0.25">
      <c r="A38" s="10">
        <v>32</v>
      </c>
      <c r="B38" s="7">
        <v>68237</v>
      </c>
      <c r="D38" s="10">
        <v>1980</v>
      </c>
      <c r="E38" s="8">
        <v>63064</v>
      </c>
      <c r="F38" s="7">
        <v>1466</v>
      </c>
      <c r="G38" s="2">
        <v>6639</v>
      </c>
      <c r="V38" s="5">
        <f t="shared" si="0"/>
        <v>-63064</v>
      </c>
      <c r="W38" s="6">
        <f t="shared" si="1"/>
        <v>-68237</v>
      </c>
      <c r="X38" s="6"/>
      <c r="Y38" s="6">
        <f t="shared" si="2"/>
        <v>-69703</v>
      </c>
      <c r="Z38" s="6">
        <f t="shared" si="3"/>
        <v>-69703</v>
      </c>
      <c r="AA38" s="6">
        <f t="shared" si="7"/>
        <v>-68237</v>
      </c>
      <c r="AB38" s="6">
        <f t="shared" si="8"/>
        <v>0</v>
      </c>
      <c r="AC38" s="6">
        <f t="shared" si="9"/>
        <v>0</v>
      </c>
      <c r="AD38" s="6"/>
      <c r="AE38" s="6">
        <f t="shared" si="4"/>
        <v>0</v>
      </c>
      <c r="AF38" s="6">
        <f t="shared" si="5"/>
        <v>0</v>
      </c>
      <c r="AG38" s="6">
        <f t="shared" si="6"/>
        <v>0</v>
      </c>
      <c r="AI38" s="23"/>
      <c r="AJ38" s="21"/>
      <c r="AK38" s="21"/>
      <c r="AL38" s="21"/>
      <c r="AM38" s="27"/>
    </row>
    <row r="39" spans="1:39" x14ac:dyDescent="0.25">
      <c r="A39" s="10">
        <v>33</v>
      </c>
      <c r="B39" s="7">
        <v>67967</v>
      </c>
      <c r="D39" s="10">
        <v>1979</v>
      </c>
      <c r="E39" s="8">
        <v>63428</v>
      </c>
      <c r="F39" s="7">
        <v>1529</v>
      </c>
      <c r="G39" s="2">
        <v>6068</v>
      </c>
      <c r="V39" s="5">
        <f t="shared" si="0"/>
        <v>-63428</v>
      </c>
      <c r="W39" s="6">
        <f t="shared" si="1"/>
        <v>-67967</v>
      </c>
      <c r="X39" s="6"/>
      <c r="Y39" s="6">
        <f t="shared" si="2"/>
        <v>-69496</v>
      </c>
      <c r="Z39" s="6">
        <f t="shared" si="3"/>
        <v>-69496</v>
      </c>
      <c r="AA39" s="6">
        <f t="shared" si="7"/>
        <v>-67967</v>
      </c>
      <c r="AB39" s="6">
        <f t="shared" si="8"/>
        <v>0</v>
      </c>
      <c r="AC39" s="6">
        <f t="shared" si="9"/>
        <v>0</v>
      </c>
      <c r="AD39" s="6"/>
      <c r="AE39" s="6">
        <f t="shared" si="4"/>
        <v>0</v>
      </c>
      <c r="AF39" s="6">
        <f t="shared" si="5"/>
        <v>0</v>
      </c>
      <c r="AG39" s="6">
        <f t="shared" si="6"/>
        <v>0</v>
      </c>
      <c r="AI39" s="23"/>
      <c r="AJ39" s="21"/>
      <c r="AK39" s="21"/>
      <c r="AL39" s="21"/>
      <c r="AM39" s="27"/>
    </row>
    <row r="40" spans="1:39" x14ac:dyDescent="0.25">
      <c r="A40" s="10">
        <v>34</v>
      </c>
      <c r="B40" s="7">
        <v>68153</v>
      </c>
      <c r="D40" s="10">
        <v>1978</v>
      </c>
      <c r="E40" s="8">
        <v>63983</v>
      </c>
      <c r="F40" s="7">
        <v>1499</v>
      </c>
      <c r="G40" s="2">
        <v>5669</v>
      </c>
      <c r="V40" s="5">
        <f t="shared" si="0"/>
        <v>-63983</v>
      </c>
      <c r="W40" s="6">
        <f t="shared" si="1"/>
        <v>-68153</v>
      </c>
      <c r="X40" s="6"/>
      <c r="Y40" s="6">
        <f t="shared" si="2"/>
        <v>-69652</v>
      </c>
      <c r="Z40" s="6">
        <f t="shared" si="3"/>
        <v>-69652</v>
      </c>
      <c r="AA40" s="6">
        <f t="shared" si="7"/>
        <v>-68153</v>
      </c>
      <c r="AB40" s="6">
        <f t="shared" si="8"/>
        <v>0</v>
      </c>
      <c r="AC40" s="6">
        <f t="shared" si="9"/>
        <v>0</v>
      </c>
      <c r="AD40" s="6"/>
      <c r="AE40" s="6">
        <f t="shared" si="4"/>
        <v>0</v>
      </c>
      <c r="AF40" s="6">
        <f t="shared" si="5"/>
        <v>0</v>
      </c>
      <c r="AG40" s="6">
        <f t="shared" si="6"/>
        <v>0</v>
      </c>
      <c r="AI40" s="23"/>
      <c r="AJ40" s="21"/>
      <c r="AK40" s="21"/>
      <c r="AL40" s="21"/>
      <c r="AM40" s="27"/>
    </row>
    <row r="41" spans="1:39" x14ac:dyDescent="0.25">
      <c r="A41" s="10">
        <v>35</v>
      </c>
      <c r="B41" s="7">
        <v>68904</v>
      </c>
      <c r="D41" s="10">
        <v>1977</v>
      </c>
      <c r="E41" s="8">
        <v>65659</v>
      </c>
      <c r="F41" s="7">
        <v>1733</v>
      </c>
      <c r="G41" s="2">
        <v>4978</v>
      </c>
      <c r="V41" s="5">
        <f t="shared" si="0"/>
        <v>-65659</v>
      </c>
      <c r="W41" s="6">
        <f t="shared" si="1"/>
        <v>-68904</v>
      </c>
      <c r="X41" s="6"/>
      <c r="Y41" s="6">
        <f t="shared" si="2"/>
        <v>-70637</v>
      </c>
      <c r="Z41" s="6">
        <f t="shared" si="3"/>
        <v>-70637</v>
      </c>
      <c r="AA41" s="6">
        <f t="shared" si="7"/>
        <v>-68904</v>
      </c>
      <c r="AB41" s="6">
        <f t="shared" si="8"/>
        <v>0</v>
      </c>
      <c r="AC41" s="6">
        <f t="shared" si="9"/>
        <v>0</v>
      </c>
      <c r="AD41" s="6"/>
      <c r="AE41" s="6">
        <f t="shared" si="4"/>
        <v>0</v>
      </c>
      <c r="AF41" s="6">
        <f t="shared" si="5"/>
        <v>0</v>
      </c>
      <c r="AG41" s="6">
        <f t="shared" si="6"/>
        <v>0</v>
      </c>
      <c r="AI41" s="23"/>
      <c r="AJ41" s="21"/>
      <c r="AK41" s="21"/>
      <c r="AL41" s="21"/>
      <c r="AM41" s="27"/>
    </row>
    <row r="42" spans="1:39" x14ac:dyDescent="0.25">
      <c r="A42" s="10">
        <v>36</v>
      </c>
      <c r="B42" s="7">
        <v>69219</v>
      </c>
      <c r="D42" s="10">
        <v>1976</v>
      </c>
      <c r="E42" s="8">
        <v>66846</v>
      </c>
      <c r="F42" s="7">
        <v>1945</v>
      </c>
      <c r="G42" s="2">
        <v>4318</v>
      </c>
      <c r="V42" s="5">
        <f t="shared" si="0"/>
        <v>-66846</v>
      </c>
      <c r="W42" s="6">
        <f t="shared" si="1"/>
        <v>-69219</v>
      </c>
      <c r="X42" s="6"/>
      <c r="Y42" s="6">
        <f t="shared" si="2"/>
        <v>-71164</v>
      </c>
      <c r="Z42" s="6">
        <f t="shared" si="3"/>
        <v>-71164</v>
      </c>
      <c r="AA42" s="6">
        <f t="shared" si="7"/>
        <v>-69219</v>
      </c>
      <c r="AB42" s="6">
        <f t="shared" si="8"/>
        <v>0</v>
      </c>
      <c r="AC42" s="6">
        <f t="shared" si="9"/>
        <v>0</v>
      </c>
      <c r="AD42" s="6"/>
      <c r="AE42" s="6">
        <f t="shared" si="4"/>
        <v>0</v>
      </c>
      <c r="AF42" s="6">
        <f t="shared" si="5"/>
        <v>0</v>
      </c>
      <c r="AG42" s="6">
        <f t="shared" si="6"/>
        <v>0</v>
      </c>
      <c r="AI42" s="23"/>
      <c r="AJ42" s="21"/>
      <c r="AK42" s="21"/>
      <c r="AL42" s="21"/>
      <c r="AM42" s="27"/>
    </row>
    <row r="43" spans="1:39" x14ac:dyDescent="0.25">
      <c r="A43" s="10">
        <v>37</v>
      </c>
      <c r="B43" s="7">
        <v>67859</v>
      </c>
      <c r="D43" s="10">
        <v>1975</v>
      </c>
      <c r="E43" s="8">
        <v>65719</v>
      </c>
      <c r="F43" s="7">
        <v>2035</v>
      </c>
      <c r="G43" s="2">
        <v>4175</v>
      </c>
      <c r="V43" s="5">
        <f t="shared" si="0"/>
        <v>-65719</v>
      </c>
      <c r="W43" s="6">
        <f t="shared" si="1"/>
        <v>-67859</v>
      </c>
      <c r="X43" s="6"/>
      <c r="Y43" s="6">
        <f t="shared" si="2"/>
        <v>-69894</v>
      </c>
      <c r="Z43" s="6">
        <f t="shared" si="3"/>
        <v>-69894</v>
      </c>
      <c r="AA43" s="6">
        <f t="shared" si="7"/>
        <v>-67859</v>
      </c>
      <c r="AB43" s="6">
        <f t="shared" si="8"/>
        <v>0</v>
      </c>
      <c r="AC43" s="6">
        <f t="shared" si="9"/>
        <v>0</v>
      </c>
      <c r="AD43" s="6"/>
      <c r="AE43" s="6">
        <f t="shared" si="4"/>
        <v>0</v>
      </c>
      <c r="AF43" s="6">
        <f t="shared" si="5"/>
        <v>0</v>
      </c>
      <c r="AG43" s="6">
        <f t="shared" si="6"/>
        <v>0</v>
      </c>
      <c r="AI43" s="23"/>
      <c r="AJ43" s="21"/>
      <c r="AK43" s="21"/>
      <c r="AL43" s="21"/>
      <c r="AM43" s="27"/>
    </row>
    <row r="44" spans="1:39" x14ac:dyDescent="0.25">
      <c r="A44" s="10">
        <v>38</v>
      </c>
      <c r="B44" s="7">
        <v>64830</v>
      </c>
      <c r="D44" s="10">
        <v>1974</v>
      </c>
      <c r="E44" s="8">
        <v>62472</v>
      </c>
      <c r="F44" s="7">
        <v>2097</v>
      </c>
      <c r="G44" s="2">
        <v>4455</v>
      </c>
      <c r="V44" s="5">
        <f t="shared" si="0"/>
        <v>-62472</v>
      </c>
      <c r="W44" s="6">
        <f t="shared" si="1"/>
        <v>-64830</v>
      </c>
      <c r="X44" s="6"/>
      <c r="Y44" s="6">
        <f t="shared" si="2"/>
        <v>-66927</v>
      </c>
      <c r="Z44" s="6">
        <f t="shared" si="3"/>
        <v>-66927</v>
      </c>
      <c r="AA44" s="6">
        <f t="shared" si="7"/>
        <v>-64830</v>
      </c>
      <c r="AB44" s="6">
        <f t="shared" si="8"/>
        <v>0</v>
      </c>
      <c r="AC44" s="6">
        <f t="shared" si="9"/>
        <v>0</v>
      </c>
      <c r="AD44" s="6"/>
      <c r="AE44" s="6">
        <f t="shared" si="4"/>
        <v>0</v>
      </c>
      <c r="AF44" s="6">
        <f t="shared" si="5"/>
        <v>0</v>
      </c>
      <c r="AG44" s="6">
        <f t="shared" si="6"/>
        <v>0</v>
      </c>
      <c r="AI44" s="23"/>
      <c r="AJ44" s="21"/>
      <c r="AK44" s="21"/>
      <c r="AL44" s="21"/>
      <c r="AM44" s="27"/>
    </row>
    <row r="45" spans="1:39" x14ac:dyDescent="0.25">
      <c r="A45" s="10">
        <v>39</v>
      </c>
      <c r="B45" s="7">
        <v>59030</v>
      </c>
      <c r="D45" s="10">
        <v>1973</v>
      </c>
      <c r="E45" s="8">
        <v>56787</v>
      </c>
      <c r="F45" s="7">
        <v>1976</v>
      </c>
      <c r="G45" s="2">
        <v>4219</v>
      </c>
      <c r="V45" s="5">
        <f t="shared" si="0"/>
        <v>-56787</v>
      </c>
      <c r="W45" s="6">
        <f t="shared" si="1"/>
        <v>-59030</v>
      </c>
      <c r="X45" s="6"/>
      <c r="Y45" s="6">
        <f t="shared" si="2"/>
        <v>-61006</v>
      </c>
      <c r="Z45" s="6">
        <f t="shared" si="3"/>
        <v>-61006</v>
      </c>
      <c r="AA45" s="6">
        <f t="shared" si="7"/>
        <v>-59030</v>
      </c>
      <c r="AB45" s="6">
        <f t="shared" si="8"/>
        <v>0</v>
      </c>
      <c r="AC45" s="6">
        <f t="shared" si="9"/>
        <v>0</v>
      </c>
      <c r="AD45" s="6"/>
      <c r="AE45" s="6">
        <f t="shared" si="4"/>
        <v>0</v>
      </c>
      <c r="AF45" s="6">
        <f t="shared" si="5"/>
        <v>0</v>
      </c>
      <c r="AG45" s="6">
        <f t="shared" si="6"/>
        <v>0</v>
      </c>
      <c r="AI45" s="23"/>
      <c r="AJ45" s="21"/>
      <c r="AK45" s="21"/>
      <c r="AL45" s="21"/>
      <c r="AM45" s="27"/>
    </row>
    <row r="46" spans="1:39" x14ac:dyDescent="0.25">
      <c r="A46" s="10">
        <v>40</v>
      </c>
      <c r="B46" s="7">
        <v>61137</v>
      </c>
      <c r="D46" s="10">
        <v>1972</v>
      </c>
      <c r="E46" s="8">
        <v>58864</v>
      </c>
      <c r="F46" s="7">
        <v>2242</v>
      </c>
      <c r="G46" s="2">
        <v>4515</v>
      </c>
      <c r="V46" s="5">
        <f t="shared" si="0"/>
        <v>-58864</v>
      </c>
      <c r="W46" s="6">
        <f t="shared" si="1"/>
        <v>-61137</v>
      </c>
      <c r="X46" s="6"/>
      <c r="Y46" s="6">
        <f t="shared" si="2"/>
        <v>-63379</v>
      </c>
      <c r="Z46" s="6">
        <f t="shared" si="3"/>
        <v>-63379</v>
      </c>
      <c r="AA46" s="6">
        <f t="shared" si="7"/>
        <v>-61137</v>
      </c>
      <c r="AB46" s="6">
        <f t="shared" si="8"/>
        <v>0</v>
      </c>
      <c r="AC46" s="6">
        <f t="shared" si="9"/>
        <v>0</v>
      </c>
      <c r="AD46" s="6"/>
      <c r="AE46" s="6">
        <f t="shared" si="4"/>
        <v>0</v>
      </c>
      <c r="AF46" s="6">
        <f t="shared" si="5"/>
        <v>0</v>
      </c>
      <c r="AG46" s="6">
        <f t="shared" si="6"/>
        <v>0</v>
      </c>
      <c r="AI46" s="23"/>
      <c r="AJ46" s="21"/>
      <c r="AK46" s="21"/>
      <c r="AL46" s="21"/>
      <c r="AM46" s="27"/>
    </row>
    <row r="47" spans="1:39" x14ac:dyDescent="0.25">
      <c r="A47" s="10">
        <v>41</v>
      </c>
      <c r="B47" s="7">
        <v>63085</v>
      </c>
      <c r="D47" s="10">
        <v>1971</v>
      </c>
      <c r="E47" s="8">
        <v>61067</v>
      </c>
      <c r="F47" s="7">
        <v>2476</v>
      </c>
      <c r="G47" s="2">
        <v>4494</v>
      </c>
      <c r="V47" s="5">
        <f t="shared" si="0"/>
        <v>-61067</v>
      </c>
      <c r="W47" s="6">
        <f t="shared" si="1"/>
        <v>-63085</v>
      </c>
      <c r="X47" s="6"/>
      <c r="Y47" s="6">
        <f t="shared" si="2"/>
        <v>-65561</v>
      </c>
      <c r="Z47" s="6">
        <f t="shared" si="3"/>
        <v>-65561</v>
      </c>
      <c r="AA47" s="6">
        <f t="shared" si="7"/>
        <v>-63085</v>
      </c>
      <c r="AB47" s="6">
        <f t="shared" si="8"/>
        <v>0</v>
      </c>
      <c r="AC47" s="6">
        <f t="shared" si="9"/>
        <v>0</v>
      </c>
      <c r="AD47" s="6"/>
      <c r="AE47" s="6">
        <f t="shared" si="4"/>
        <v>0</v>
      </c>
      <c r="AF47" s="6">
        <f t="shared" si="5"/>
        <v>0</v>
      </c>
      <c r="AG47" s="6">
        <f t="shared" si="6"/>
        <v>0</v>
      </c>
      <c r="AI47" s="23"/>
      <c r="AJ47" s="21"/>
      <c r="AK47" s="21"/>
      <c r="AL47" s="21"/>
      <c r="AM47" s="27"/>
    </row>
    <row r="48" spans="1:39" x14ac:dyDescent="0.25">
      <c r="A48" s="10">
        <v>42</v>
      </c>
      <c r="B48" s="7">
        <v>65257</v>
      </c>
      <c r="D48" s="10">
        <v>1970</v>
      </c>
      <c r="E48" s="8">
        <v>64559</v>
      </c>
      <c r="F48" s="7">
        <v>2801</v>
      </c>
      <c r="G48" s="2">
        <v>3499</v>
      </c>
      <c r="V48" s="5">
        <f t="shared" si="0"/>
        <v>-64559</v>
      </c>
      <c r="W48" s="6">
        <f t="shared" si="1"/>
        <v>-65257</v>
      </c>
      <c r="X48" s="6"/>
      <c r="Y48" s="6">
        <f t="shared" si="2"/>
        <v>-68058</v>
      </c>
      <c r="Z48" s="6">
        <f t="shared" si="3"/>
        <v>-68058</v>
      </c>
      <c r="AA48" s="6">
        <f t="shared" si="7"/>
        <v>-65257</v>
      </c>
      <c r="AB48" s="6">
        <f t="shared" si="8"/>
        <v>0</v>
      </c>
      <c r="AC48" s="6">
        <f t="shared" si="9"/>
        <v>0</v>
      </c>
      <c r="AD48" s="6"/>
      <c r="AE48" s="6">
        <f t="shared" si="4"/>
        <v>0</v>
      </c>
      <c r="AF48" s="6">
        <f t="shared" si="5"/>
        <v>0</v>
      </c>
      <c r="AG48" s="6">
        <f t="shared" si="6"/>
        <v>0</v>
      </c>
      <c r="AI48" s="23"/>
      <c r="AJ48" s="21"/>
      <c r="AK48" s="21"/>
      <c r="AL48" s="21"/>
      <c r="AM48" s="27"/>
    </row>
    <row r="49" spans="1:39" x14ac:dyDescent="0.25">
      <c r="A49" s="10">
        <v>43</v>
      </c>
      <c r="B49" s="7">
        <v>66628</v>
      </c>
      <c r="D49" s="10">
        <v>1969</v>
      </c>
      <c r="E49" s="8">
        <v>67450</v>
      </c>
      <c r="F49" s="7">
        <v>3101</v>
      </c>
      <c r="G49" s="2">
        <v>2279</v>
      </c>
      <c r="V49" s="5">
        <f t="shared" si="0"/>
        <v>-67450</v>
      </c>
      <c r="W49" s="6">
        <f t="shared" si="1"/>
        <v>-66628</v>
      </c>
      <c r="X49" s="6"/>
      <c r="Y49" s="6">
        <f t="shared" si="2"/>
        <v>-69729</v>
      </c>
      <c r="Z49" s="6">
        <f t="shared" si="3"/>
        <v>-69729</v>
      </c>
      <c r="AA49" s="6">
        <f t="shared" si="7"/>
        <v>-66628</v>
      </c>
      <c r="AB49" s="6">
        <f t="shared" si="8"/>
        <v>-67450</v>
      </c>
      <c r="AC49" s="6">
        <f t="shared" si="9"/>
        <v>-66628</v>
      </c>
      <c r="AD49" s="6"/>
      <c r="AE49" s="6">
        <f t="shared" si="4"/>
        <v>0</v>
      </c>
      <c r="AF49" s="6">
        <f t="shared" si="5"/>
        <v>0</v>
      </c>
      <c r="AG49" s="6">
        <f t="shared" si="6"/>
        <v>0</v>
      </c>
      <c r="AI49" s="23"/>
      <c r="AJ49" s="21"/>
      <c r="AK49" s="21"/>
      <c r="AL49" s="21"/>
      <c r="AM49" s="27"/>
    </row>
    <row r="50" spans="1:39" x14ac:dyDescent="0.25">
      <c r="A50" s="10">
        <v>44</v>
      </c>
      <c r="B50" s="7">
        <v>71363</v>
      </c>
      <c r="D50" s="10">
        <v>1968</v>
      </c>
      <c r="E50" s="8">
        <v>73654</v>
      </c>
      <c r="F50" s="7">
        <v>3570</v>
      </c>
      <c r="G50" s="2">
        <v>1279</v>
      </c>
      <c r="V50" s="5">
        <f t="shared" si="0"/>
        <v>-73654</v>
      </c>
      <c r="W50" s="6">
        <f t="shared" si="1"/>
        <v>-71363</v>
      </c>
      <c r="X50" s="6"/>
      <c r="Y50" s="6">
        <f t="shared" si="2"/>
        <v>-74933</v>
      </c>
      <c r="Z50" s="6">
        <f t="shared" si="3"/>
        <v>-74933</v>
      </c>
      <c r="AA50" s="6">
        <f t="shared" si="7"/>
        <v>-71363</v>
      </c>
      <c r="AB50" s="6">
        <f t="shared" si="8"/>
        <v>-73654</v>
      </c>
      <c r="AC50" s="6">
        <f t="shared" si="9"/>
        <v>-71363</v>
      </c>
      <c r="AD50" s="6"/>
      <c r="AE50" s="6">
        <f t="shared" si="4"/>
        <v>0</v>
      </c>
      <c r="AF50" s="6">
        <f t="shared" si="5"/>
        <v>0</v>
      </c>
      <c r="AG50" s="6">
        <f t="shared" si="6"/>
        <v>0</v>
      </c>
      <c r="AI50" s="23"/>
      <c r="AJ50" s="21"/>
      <c r="AK50" s="21"/>
      <c r="AL50" s="21"/>
      <c r="AM50" s="27"/>
    </row>
    <row r="51" spans="1:39" x14ac:dyDescent="0.25">
      <c r="A51" s="10">
        <v>45</v>
      </c>
      <c r="B51" s="7">
        <v>73345</v>
      </c>
      <c r="D51" s="10">
        <v>1967</v>
      </c>
      <c r="E51" s="8">
        <v>77289</v>
      </c>
      <c r="F51" s="7">
        <v>4082</v>
      </c>
      <c r="G51" s="2">
        <v>138</v>
      </c>
      <c r="V51" s="5">
        <f t="shared" si="0"/>
        <v>-77289</v>
      </c>
      <c r="W51" s="6">
        <f t="shared" si="1"/>
        <v>-73345</v>
      </c>
      <c r="X51" s="6"/>
      <c r="Y51" s="6">
        <f t="shared" si="2"/>
        <v>-77427</v>
      </c>
      <c r="Z51" s="6">
        <f t="shared" si="3"/>
        <v>-77427</v>
      </c>
      <c r="AA51" s="6">
        <f t="shared" si="7"/>
        <v>-73345</v>
      </c>
      <c r="AB51" s="6">
        <f t="shared" si="8"/>
        <v>-77289</v>
      </c>
      <c r="AC51" s="6">
        <f t="shared" si="9"/>
        <v>-73345</v>
      </c>
      <c r="AD51" s="6"/>
      <c r="AE51" s="6">
        <f t="shared" si="4"/>
        <v>0</v>
      </c>
      <c r="AF51" s="6">
        <f t="shared" si="5"/>
        <v>0</v>
      </c>
      <c r="AG51" s="6">
        <f t="shared" si="6"/>
        <v>0</v>
      </c>
      <c r="AI51" s="23"/>
      <c r="AJ51" s="21"/>
      <c r="AK51" s="21"/>
      <c r="AL51" s="21"/>
      <c r="AM51" s="27"/>
    </row>
    <row r="52" spans="1:39" x14ac:dyDescent="0.25">
      <c r="A52" s="10">
        <v>46</v>
      </c>
      <c r="B52" s="7">
        <v>73893</v>
      </c>
      <c r="D52" s="10">
        <v>1966</v>
      </c>
      <c r="E52" s="8">
        <v>77697</v>
      </c>
      <c r="F52" s="7">
        <v>4241</v>
      </c>
      <c r="G52" s="2">
        <v>437</v>
      </c>
      <c r="V52" s="5">
        <f t="shared" si="0"/>
        <v>-77697</v>
      </c>
      <c r="W52" s="6">
        <f t="shared" si="1"/>
        <v>-73893</v>
      </c>
      <c r="X52" s="6"/>
      <c r="Y52" s="6">
        <f t="shared" si="2"/>
        <v>-78134</v>
      </c>
      <c r="Z52" s="6">
        <f t="shared" si="3"/>
        <v>-78134</v>
      </c>
      <c r="AA52" s="6">
        <f t="shared" si="7"/>
        <v>-73893</v>
      </c>
      <c r="AB52" s="6">
        <f t="shared" si="8"/>
        <v>-77697</v>
      </c>
      <c r="AC52" s="6">
        <f t="shared" si="9"/>
        <v>-73893</v>
      </c>
      <c r="AD52" s="6"/>
      <c r="AE52" s="6">
        <f t="shared" si="4"/>
        <v>0</v>
      </c>
      <c r="AF52" s="6">
        <f t="shared" si="5"/>
        <v>0</v>
      </c>
      <c r="AG52" s="6">
        <f t="shared" si="6"/>
        <v>0</v>
      </c>
      <c r="AI52" s="23"/>
      <c r="AJ52" s="21"/>
      <c r="AK52" s="21"/>
      <c r="AL52" s="21"/>
      <c r="AM52" s="27"/>
    </row>
    <row r="53" spans="1:39" x14ac:dyDescent="0.25">
      <c r="A53" s="10">
        <v>47</v>
      </c>
      <c r="B53" s="7">
        <v>74116</v>
      </c>
      <c r="D53" s="10">
        <v>1965</v>
      </c>
      <c r="E53" s="8">
        <v>77885</v>
      </c>
      <c r="F53" s="7">
        <v>4583</v>
      </c>
      <c r="G53" s="2">
        <v>814</v>
      </c>
      <c r="V53" s="5">
        <f t="shared" si="0"/>
        <v>-77885</v>
      </c>
      <c r="W53" s="6">
        <f t="shared" si="1"/>
        <v>-74116</v>
      </c>
      <c r="X53" s="6"/>
      <c r="Y53" s="6">
        <f t="shared" si="2"/>
        <v>-78699</v>
      </c>
      <c r="Z53" s="6">
        <f t="shared" si="3"/>
        <v>-78699</v>
      </c>
      <c r="AA53" s="6">
        <f t="shared" si="7"/>
        <v>-74116</v>
      </c>
      <c r="AB53" s="6">
        <f t="shared" si="8"/>
        <v>-77885</v>
      </c>
      <c r="AC53" s="6">
        <f t="shared" si="9"/>
        <v>-74116</v>
      </c>
      <c r="AD53" s="6"/>
      <c r="AE53" s="6">
        <f t="shared" si="4"/>
        <v>0</v>
      </c>
      <c r="AF53" s="6">
        <f t="shared" si="5"/>
        <v>0</v>
      </c>
      <c r="AG53" s="6">
        <f t="shared" si="6"/>
        <v>0</v>
      </c>
      <c r="AI53" s="23"/>
      <c r="AJ53" s="21"/>
      <c r="AK53" s="21"/>
      <c r="AL53" s="21"/>
      <c r="AM53" s="27"/>
    </row>
    <row r="54" spans="1:39" x14ac:dyDescent="0.25">
      <c r="A54" s="10">
        <v>48</v>
      </c>
      <c r="B54" s="7">
        <v>75610</v>
      </c>
      <c r="D54" s="10">
        <v>1964</v>
      </c>
      <c r="E54" s="8">
        <v>80428</v>
      </c>
      <c r="F54" s="7">
        <v>4970</v>
      </c>
      <c r="G54" s="2">
        <v>152</v>
      </c>
      <c r="V54" s="5">
        <f t="shared" si="0"/>
        <v>-80428</v>
      </c>
      <c r="W54" s="6">
        <f t="shared" si="1"/>
        <v>-75610</v>
      </c>
      <c r="X54" s="6"/>
      <c r="Y54" s="6">
        <f t="shared" si="2"/>
        <v>-80580</v>
      </c>
      <c r="Z54" s="6">
        <f t="shared" si="3"/>
        <v>-80580</v>
      </c>
      <c r="AA54" s="6">
        <f t="shared" si="7"/>
        <v>-75610</v>
      </c>
      <c r="AB54" s="6">
        <f t="shared" si="8"/>
        <v>-80428</v>
      </c>
      <c r="AC54" s="6">
        <f t="shared" si="9"/>
        <v>-75610</v>
      </c>
      <c r="AD54" s="6"/>
      <c r="AE54" s="6">
        <f t="shared" si="4"/>
        <v>0</v>
      </c>
      <c r="AF54" s="6">
        <f t="shared" si="5"/>
        <v>0</v>
      </c>
      <c r="AG54" s="6">
        <f t="shared" si="6"/>
        <v>0</v>
      </c>
      <c r="AI54" s="23"/>
      <c r="AJ54" s="21"/>
      <c r="AK54" s="21"/>
      <c r="AL54" s="21"/>
      <c r="AM54" s="27"/>
    </row>
    <row r="55" spans="1:39" x14ac:dyDescent="0.25">
      <c r="A55" s="10">
        <v>49</v>
      </c>
      <c r="B55" s="7">
        <v>76334</v>
      </c>
      <c r="D55" s="10">
        <v>1963</v>
      </c>
      <c r="E55" s="8">
        <v>82251</v>
      </c>
      <c r="F55" s="7">
        <v>5384</v>
      </c>
      <c r="G55" s="2">
        <v>-533</v>
      </c>
      <c r="V55" s="5">
        <f t="shared" si="0"/>
        <v>-82251</v>
      </c>
      <c r="W55" s="6">
        <f t="shared" si="1"/>
        <v>-76334</v>
      </c>
      <c r="X55" s="6"/>
      <c r="Y55" s="6">
        <f t="shared" si="2"/>
        <v>0</v>
      </c>
      <c r="Z55" s="6">
        <f t="shared" si="3"/>
        <v>0</v>
      </c>
      <c r="AA55" s="6">
        <f t="shared" si="7"/>
        <v>0</v>
      </c>
      <c r="AB55" s="6">
        <f t="shared" si="8"/>
        <v>0</v>
      </c>
      <c r="AC55" s="6">
        <f t="shared" si="9"/>
        <v>0</v>
      </c>
      <c r="AD55" s="6"/>
      <c r="AE55" s="6">
        <f t="shared" si="4"/>
        <v>-82251</v>
      </c>
      <c r="AF55" s="6">
        <f t="shared" si="5"/>
        <v>-76867</v>
      </c>
      <c r="AG55" s="6">
        <f t="shared" si="6"/>
        <v>-76334</v>
      </c>
      <c r="AI55" s="23"/>
      <c r="AJ55" s="21"/>
      <c r="AK55" s="21"/>
      <c r="AL55" s="21"/>
      <c r="AM55" s="27"/>
    </row>
    <row r="56" spans="1:39" x14ac:dyDescent="0.25">
      <c r="A56" s="10">
        <v>50</v>
      </c>
      <c r="B56" s="7">
        <v>75442</v>
      </c>
      <c r="D56" s="10">
        <v>1962</v>
      </c>
      <c r="E56" s="8">
        <v>81454</v>
      </c>
      <c r="F56" s="7">
        <v>5937</v>
      </c>
      <c r="G56" s="2">
        <v>-75</v>
      </c>
      <c r="V56" s="5">
        <f t="shared" si="0"/>
        <v>-81454</v>
      </c>
      <c r="W56" s="6">
        <f t="shared" si="1"/>
        <v>-75442</v>
      </c>
      <c r="X56" s="6"/>
      <c r="Y56" s="6">
        <f t="shared" si="2"/>
        <v>0</v>
      </c>
      <c r="Z56" s="6">
        <f t="shared" si="3"/>
        <v>0</v>
      </c>
      <c r="AA56" s="6">
        <f t="shared" si="7"/>
        <v>0</v>
      </c>
      <c r="AB56" s="6">
        <f t="shared" si="8"/>
        <v>0</v>
      </c>
      <c r="AC56" s="6">
        <f t="shared" si="9"/>
        <v>0</v>
      </c>
      <c r="AD56" s="6"/>
      <c r="AE56" s="6">
        <f t="shared" si="4"/>
        <v>-81454</v>
      </c>
      <c r="AF56" s="6">
        <f t="shared" si="5"/>
        <v>-75517</v>
      </c>
      <c r="AG56" s="6">
        <f t="shared" si="6"/>
        <v>-75442</v>
      </c>
      <c r="AI56" s="23"/>
      <c r="AJ56" s="21"/>
      <c r="AK56" s="21"/>
      <c r="AL56" s="21"/>
      <c r="AM56" s="27"/>
    </row>
    <row r="57" spans="1:39" x14ac:dyDescent="0.25">
      <c r="A57" s="10">
        <v>51</v>
      </c>
      <c r="B57" s="7">
        <v>74981</v>
      </c>
      <c r="D57" s="10">
        <v>1961</v>
      </c>
      <c r="E57" s="8">
        <v>81996</v>
      </c>
      <c r="F57" s="7">
        <v>6212</v>
      </c>
      <c r="G57" s="2">
        <v>-803</v>
      </c>
      <c r="V57" s="5">
        <f t="shared" si="0"/>
        <v>-81996</v>
      </c>
      <c r="W57" s="6">
        <f t="shared" si="1"/>
        <v>-74981</v>
      </c>
      <c r="X57" s="6"/>
      <c r="Y57" s="6">
        <f t="shared" si="2"/>
        <v>0</v>
      </c>
      <c r="Z57" s="6">
        <f t="shared" si="3"/>
        <v>0</v>
      </c>
      <c r="AA57" s="6">
        <f t="shared" si="7"/>
        <v>0</v>
      </c>
      <c r="AB57" s="6">
        <f t="shared" si="8"/>
        <v>0</v>
      </c>
      <c r="AC57" s="6">
        <f t="shared" si="9"/>
        <v>0</v>
      </c>
      <c r="AD57" s="6"/>
      <c r="AE57" s="6">
        <f t="shared" si="4"/>
        <v>-81996</v>
      </c>
      <c r="AF57" s="6">
        <f t="shared" si="5"/>
        <v>-75784</v>
      </c>
      <c r="AG57" s="6">
        <f t="shared" si="6"/>
        <v>-74981</v>
      </c>
      <c r="AI57" s="23"/>
      <c r="AJ57" s="21"/>
      <c r="AK57" s="21"/>
      <c r="AL57" s="21"/>
      <c r="AM57" s="27"/>
    </row>
    <row r="58" spans="1:39" x14ac:dyDescent="0.25">
      <c r="A58" s="10">
        <v>52</v>
      </c>
      <c r="B58" s="7">
        <v>74590</v>
      </c>
      <c r="D58" s="10">
        <v>1960</v>
      </c>
      <c r="E58" s="8">
        <v>82129</v>
      </c>
      <c r="F58" s="7">
        <v>6772</v>
      </c>
      <c r="G58" s="2">
        <v>-767</v>
      </c>
      <c r="V58" s="5">
        <f t="shared" si="0"/>
        <v>-82129</v>
      </c>
      <c r="W58" s="6">
        <f t="shared" si="1"/>
        <v>-74590</v>
      </c>
      <c r="X58" s="6"/>
      <c r="Y58" s="6">
        <f t="shared" si="2"/>
        <v>0</v>
      </c>
      <c r="Z58" s="6">
        <f t="shared" si="3"/>
        <v>0</v>
      </c>
      <c r="AA58" s="6">
        <f t="shared" si="7"/>
        <v>0</v>
      </c>
      <c r="AB58" s="6">
        <f t="shared" si="8"/>
        <v>0</v>
      </c>
      <c r="AC58" s="6">
        <f t="shared" si="9"/>
        <v>0</v>
      </c>
      <c r="AD58" s="6"/>
      <c r="AE58" s="6">
        <f t="shared" si="4"/>
        <v>-82129</v>
      </c>
      <c r="AF58" s="6">
        <f t="shared" si="5"/>
        <v>-75357</v>
      </c>
      <c r="AG58" s="6">
        <f t="shared" si="6"/>
        <v>-74590</v>
      </c>
      <c r="AI58" s="23"/>
      <c r="AJ58" s="21"/>
      <c r="AK58" s="21"/>
      <c r="AL58" s="21"/>
      <c r="AM58" s="27"/>
    </row>
    <row r="59" spans="1:39" x14ac:dyDescent="0.25">
      <c r="A59" s="10">
        <v>53</v>
      </c>
      <c r="B59" s="7">
        <v>74286</v>
      </c>
      <c r="D59" s="10">
        <v>1959</v>
      </c>
      <c r="E59" s="8">
        <v>83253</v>
      </c>
      <c r="F59" s="7">
        <v>7538</v>
      </c>
      <c r="G59" s="2">
        <v>-1429</v>
      </c>
      <c r="V59" s="5">
        <f t="shared" si="0"/>
        <v>-83253</v>
      </c>
      <c r="W59" s="6">
        <f t="shared" si="1"/>
        <v>-74286</v>
      </c>
      <c r="X59" s="6"/>
      <c r="Y59" s="6">
        <f t="shared" si="2"/>
        <v>0</v>
      </c>
      <c r="Z59" s="6">
        <f t="shared" si="3"/>
        <v>0</v>
      </c>
      <c r="AA59" s="6">
        <f t="shared" si="7"/>
        <v>0</v>
      </c>
      <c r="AB59" s="6">
        <f t="shared" si="8"/>
        <v>0</v>
      </c>
      <c r="AC59" s="6">
        <f t="shared" si="9"/>
        <v>0</v>
      </c>
      <c r="AD59" s="6"/>
      <c r="AE59" s="6">
        <f t="shared" si="4"/>
        <v>-83253</v>
      </c>
      <c r="AF59" s="6">
        <f t="shared" si="5"/>
        <v>-75715</v>
      </c>
      <c r="AG59" s="6">
        <f t="shared" si="6"/>
        <v>-74286</v>
      </c>
      <c r="AI59" s="23"/>
      <c r="AJ59" s="21"/>
      <c r="AK59" s="21"/>
      <c r="AL59" s="21"/>
      <c r="AM59" s="27"/>
    </row>
    <row r="60" spans="1:39" x14ac:dyDescent="0.25">
      <c r="A60" s="10">
        <v>54</v>
      </c>
      <c r="B60" s="7">
        <v>71872</v>
      </c>
      <c r="D60" s="10">
        <v>1958</v>
      </c>
      <c r="E60" s="8">
        <v>81148</v>
      </c>
      <c r="F60" s="7">
        <v>7982</v>
      </c>
      <c r="G60" s="2">
        <v>-1294</v>
      </c>
      <c r="V60" s="5">
        <f t="shared" si="0"/>
        <v>-81148</v>
      </c>
      <c r="W60" s="6">
        <f t="shared" si="1"/>
        <v>-71872</v>
      </c>
      <c r="X60" s="6"/>
      <c r="Y60" s="6">
        <f t="shared" si="2"/>
        <v>0</v>
      </c>
      <c r="Z60" s="6">
        <f t="shared" si="3"/>
        <v>0</v>
      </c>
      <c r="AA60" s="6">
        <f t="shared" si="7"/>
        <v>0</v>
      </c>
      <c r="AB60" s="6">
        <f t="shared" si="8"/>
        <v>0</v>
      </c>
      <c r="AC60" s="6">
        <f t="shared" si="9"/>
        <v>0</v>
      </c>
      <c r="AD60" s="6"/>
      <c r="AE60" s="6">
        <f t="shared" si="4"/>
        <v>-81148</v>
      </c>
      <c r="AF60" s="6">
        <f t="shared" si="5"/>
        <v>-73166</v>
      </c>
      <c r="AG60" s="6">
        <f t="shared" si="6"/>
        <v>-71872</v>
      </c>
      <c r="AI60" s="23"/>
      <c r="AJ60" s="21"/>
      <c r="AK60" s="21"/>
      <c r="AL60" s="21"/>
      <c r="AM60" s="27"/>
    </row>
    <row r="61" spans="1:39" x14ac:dyDescent="0.25">
      <c r="A61" s="10">
        <v>55</v>
      </c>
      <c r="B61" s="7">
        <v>74975</v>
      </c>
      <c r="D61" s="10">
        <v>1957</v>
      </c>
      <c r="E61" s="8">
        <v>86985</v>
      </c>
      <c r="F61" s="7">
        <v>9263</v>
      </c>
      <c r="G61" s="2">
        <v>-2747</v>
      </c>
      <c r="V61" s="5">
        <f t="shared" si="0"/>
        <v>-86985</v>
      </c>
      <c r="W61" s="6">
        <f t="shared" si="1"/>
        <v>-74975</v>
      </c>
      <c r="X61" s="6"/>
      <c r="Y61" s="6">
        <f t="shared" si="2"/>
        <v>0</v>
      </c>
      <c r="Z61" s="6">
        <f t="shared" si="3"/>
        <v>0</v>
      </c>
      <c r="AA61" s="6">
        <f t="shared" si="7"/>
        <v>0</v>
      </c>
      <c r="AB61" s="6">
        <f t="shared" si="8"/>
        <v>0</v>
      </c>
      <c r="AC61" s="6">
        <f t="shared" si="9"/>
        <v>0</v>
      </c>
      <c r="AD61" s="6"/>
      <c r="AE61" s="6">
        <f t="shared" si="4"/>
        <v>-86985</v>
      </c>
      <c r="AF61" s="6">
        <f t="shared" si="5"/>
        <v>-77722</v>
      </c>
      <c r="AG61" s="6">
        <f t="shared" si="6"/>
        <v>-74975</v>
      </c>
      <c r="AI61" s="23"/>
      <c r="AJ61" s="21"/>
      <c r="AK61" s="21"/>
      <c r="AL61" s="21"/>
      <c r="AM61" s="27"/>
    </row>
    <row r="62" spans="1:39" x14ac:dyDescent="0.25">
      <c r="A62" s="10">
        <v>56</v>
      </c>
      <c r="B62" s="7">
        <v>76898</v>
      </c>
      <c r="D62" s="10">
        <v>1956</v>
      </c>
      <c r="E62" s="8">
        <v>88896</v>
      </c>
      <c r="F62" s="7">
        <v>10112</v>
      </c>
      <c r="G62" s="2">
        <v>-1886</v>
      </c>
      <c r="V62" s="5">
        <f t="shared" si="0"/>
        <v>-88896</v>
      </c>
      <c r="W62" s="6">
        <f t="shared" si="1"/>
        <v>-76898</v>
      </c>
      <c r="X62" s="6"/>
      <c r="Y62" s="6">
        <f t="shared" si="2"/>
        <v>0</v>
      </c>
      <c r="Z62" s="6">
        <f t="shared" si="3"/>
        <v>0</v>
      </c>
      <c r="AA62" s="6">
        <f t="shared" si="7"/>
        <v>0</v>
      </c>
      <c r="AB62" s="6">
        <f t="shared" si="8"/>
        <v>0</v>
      </c>
      <c r="AC62" s="6">
        <f t="shared" si="9"/>
        <v>0</v>
      </c>
      <c r="AD62" s="6"/>
      <c r="AE62" s="6">
        <f t="shared" si="4"/>
        <v>-88896</v>
      </c>
      <c r="AF62" s="6">
        <f t="shared" si="5"/>
        <v>-78784</v>
      </c>
      <c r="AG62" s="6">
        <f t="shared" si="6"/>
        <v>-76898</v>
      </c>
      <c r="AI62" s="23"/>
      <c r="AJ62" s="21"/>
      <c r="AK62" s="21"/>
      <c r="AL62" s="21"/>
      <c r="AM62" s="27"/>
    </row>
    <row r="63" spans="1:39" x14ac:dyDescent="0.25">
      <c r="A63" s="10">
        <v>57</v>
      </c>
      <c r="B63" s="7">
        <v>76141</v>
      </c>
      <c r="D63" s="10">
        <v>1955</v>
      </c>
      <c r="E63" s="8">
        <v>89740</v>
      </c>
      <c r="F63" s="7">
        <v>10900</v>
      </c>
      <c r="G63" s="2">
        <v>-2699</v>
      </c>
      <c r="V63" s="5">
        <f t="shared" si="0"/>
        <v>-89740</v>
      </c>
      <c r="W63" s="6">
        <f t="shared" si="1"/>
        <v>-76141</v>
      </c>
      <c r="X63" s="6"/>
      <c r="Y63" s="6">
        <f t="shared" si="2"/>
        <v>0</v>
      </c>
      <c r="Z63" s="6">
        <f t="shared" si="3"/>
        <v>0</v>
      </c>
      <c r="AA63" s="6">
        <f t="shared" si="7"/>
        <v>0</v>
      </c>
      <c r="AB63" s="6">
        <f t="shared" si="8"/>
        <v>0</v>
      </c>
      <c r="AC63" s="6">
        <f t="shared" si="9"/>
        <v>0</v>
      </c>
      <c r="AD63" s="6"/>
      <c r="AE63" s="6">
        <f t="shared" si="4"/>
        <v>-89740</v>
      </c>
      <c r="AF63" s="6">
        <f t="shared" si="5"/>
        <v>-78840</v>
      </c>
      <c r="AG63" s="6">
        <f t="shared" si="6"/>
        <v>-76141</v>
      </c>
      <c r="AI63" s="23"/>
      <c r="AJ63" s="21"/>
      <c r="AK63" s="21"/>
      <c r="AL63" s="21"/>
      <c r="AM63" s="27"/>
    </row>
    <row r="64" spans="1:39" x14ac:dyDescent="0.25">
      <c r="A64" s="10">
        <v>58</v>
      </c>
      <c r="B64" s="7">
        <v>76114</v>
      </c>
      <c r="D64" s="10">
        <v>1954</v>
      </c>
      <c r="E64" s="8">
        <v>89845</v>
      </c>
      <c r="F64" s="7">
        <v>11658</v>
      </c>
      <c r="G64" s="2">
        <v>-2073</v>
      </c>
      <c r="V64" s="5">
        <f t="shared" si="0"/>
        <v>-89845</v>
      </c>
      <c r="W64" s="6">
        <f t="shared" si="1"/>
        <v>-76114</v>
      </c>
      <c r="X64" s="6"/>
      <c r="Y64" s="6">
        <f t="shared" si="2"/>
        <v>0</v>
      </c>
      <c r="Z64" s="6">
        <f t="shared" si="3"/>
        <v>0</v>
      </c>
      <c r="AA64" s="6">
        <f t="shared" si="7"/>
        <v>0</v>
      </c>
      <c r="AB64" s="6">
        <f t="shared" si="8"/>
        <v>0</v>
      </c>
      <c r="AC64" s="6">
        <f t="shared" si="9"/>
        <v>0</v>
      </c>
      <c r="AD64" s="6"/>
      <c r="AE64" s="6">
        <f t="shared" si="4"/>
        <v>-89845</v>
      </c>
      <c r="AF64" s="6">
        <f t="shared" si="5"/>
        <v>-78187</v>
      </c>
      <c r="AG64" s="6">
        <f t="shared" si="6"/>
        <v>-76114</v>
      </c>
      <c r="AI64" s="23"/>
      <c r="AJ64" s="21"/>
      <c r="AK64" s="21"/>
      <c r="AL64" s="21"/>
      <c r="AM64" s="27"/>
    </row>
    <row r="65" spans="1:39" x14ac:dyDescent="0.25">
      <c r="A65" s="10">
        <v>59</v>
      </c>
      <c r="B65" s="7">
        <v>75067</v>
      </c>
      <c r="D65" s="10">
        <v>1953</v>
      </c>
      <c r="E65" s="8">
        <v>90866</v>
      </c>
      <c r="F65" s="7">
        <v>12616</v>
      </c>
      <c r="G65" s="2">
        <v>-3183</v>
      </c>
      <c r="V65" s="5">
        <f t="shared" si="0"/>
        <v>-90866</v>
      </c>
      <c r="W65" s="6">
        <f t="shared" si="1"/>
        <v>-75067</v>
      </c>
      <c r="X65" s="6"/>
      <c r="Y65" s="6">
        <f t="shared" si="2"/>
        <v>0</v>
      </c>
      <c r="Z65" s="6">
        <f t="shared" si="3"/>
        <v>0</v>
      </c>
      <c r="AA65" s="6">
        <f t="shared" si="7"/>
        <v>0</v>
      </c>
      <c r="AB65" s="6">
        <f t="shared" si="8"/>
        <v>0</v>
      </c>
      <c r="AC65" s="6">
        <f t="shared" si="9"/>
        <v>0</v>
      </c>
      <c r="AD65" s="6"/>
      <c r="AE65" s="6">
        <f t="shared" si="4"/>
        <v>-90866</v>
      </c>
      <c r="AF65" s="6">
        <f t="shared" si="5"/>
        <v>-78250</v>
      </c>
      <c r="AG65" s="6">
        <f t="shared" si="6"/>
        <v>-75067</v>
      </c>
      <c r="AI65" s="23"/>
      <c r="AJ65" s="21"/>
      <c r="AK65" s="21"/>
      <c r="AL65" s="21"/>
      <c r="AM65" s="27"/>
    </row>
    <row r="66" spans="1:39" x14ac:dyDescent="0.25">
      <c r="A66" s="10">
        <v>60</v>
      </c>
      <c r="B66" s="7">
        <v>77579</v>
      </c>
      <c r="D66" s="10">
        <v>1952</v>
      </c>
      <c r="E66" s="8">
        <v>94314</v>
      </c>
      <c r="F66" s="7">
        <v>13793</v>
      </c>
      <c r="G66" s="2">
        <v>-2942</v>
      </c>
      <c r="V66" s="5">
        <f t="shared" si="0"/>
        <v>-94314</v>
      </c>
      <c r="W66" s="6">
        <f t="shared" si="1"/>
        <v>-77579</v>
      </c>
      <c r="X66" s="6"/>
      <c r="Y66" s="6">
        <f t="shared" si="2"/>
        <v>0</v>
      </c>
      <c r="Z66" s="6">
        <f t="shared" si="3"/>
        <v>0</v>
      </c>
      <c r="AA66" s="6">
        <f t="shared" si="7"/>
        <v>0</v>
      </c>
      <c r="AB66" s="6">
        <f t="shared" si="8"/>
        <v>0</v>
      </c>
      <c r="AC66" s="6">
        <f t="shared" si="9"/>
        <v>0</v>
      </c>
      <c r="AD66" s="6"/>
      <c r="AE66" s="6">
        <f t="shared" si="4"/>
        <v>-94314</v>
      </c>
      <c r="AF66" s="6">
        <f t="shared" si="5"/>
        <v>-80521</v>
      </c>
      <c r="AG66" s="6">
        <f t="shared" si="6"/>
        <v>-77579</v>
      </c>
      <c r="AI66" s="23"/>
      <c r="AJ66" s="21"/>
      <c r="AK66" s="21"/>
      <c r="AL66" s="21"/>
      <c r="AM66" s="27"/>
    </row>
    <row r="67" spans="1:39" x14ac:dyDescent="0.25">
      <c r="A67" s="10">
        <v>61</v>
      </c>
      <c r="B67" s="7">
        <v>74720</v>
      </c>
      <c r="D67" s="10">
        <v>1951</v>
      </c>
      <c r="E67" s="8">
        <v>93063</v>
      </c>
      <c r="F67" s="7">
        <v>14649</v>
      </c>
      <c r="G67" s="2">
        <v>-3694</v>
      </c>
      <c r="V67" s="5">
        <f t="shared" si="0"/>
        <v>-93063</v>
      </c>
      <c r="W67" s="6">
        <f t="shared" si="1"/>
        <v>-74720</v>
      </c>
      <c r="X67" s="6"/>
      <c r="Y67" s="6">
        <f t="shared" si="2"/>
        <v>0</v>
      </c>
      <c r="Z67" s="6">
        <f t="shared" si="3"/>
        <v>0</v>
      </c>
      <c r="AA67" s="6">
        <f t="shared" si="7"/>
        <v>0</v>
      </c>
      <c r="AB67" s="6">
        <f t="shared" si="8"/>
        <v>0</v>
      </c>
      <c r="AC67" s="6">
        <f t="shared" si="9"/>
        <v>0</v>
      </c>
      <c r="AD67" s="6"/>
      <c r="AE67" s="6">
        <f t="shared" si="4"/>
        <v>-93063</v>
      </c>
      <c r="AF67" s="6">
        <f t="shared" si="5"/>
        <v>-78414</v>
      </c>
      <c r="AG67" s="6">
        <f t="shared" si="6"/>
        <v>-74720</v>
      </c>
      <c r="AI67" s="23"/>
      <c r="AJ67" s="21"/>
      <c r="AK67" s="21"/>
      <c r="AL67" s="21"/>
      <c r="AM67" s="27"/>
    </row>
    <row r="68" spans="1:39" x14ac:dyDescent="0.25">
      <c r="A68" s="10">
        <v>62</v>
      </c>
      <c r="B68" s="7">
        <v>77343</v>
      </c>
      <c r="D68" s="10">
        <v>1950</v>
      </c>
      <c r="E68" s="8">
        <v>98065</v>
      </c>
      <c r="F68" s="7">
        <v>16472</v>
      </c>
      <c r="G68" s="2">
        <v>-4250</v>
      </c>
      <c r="V68" s="5">
        <f t="shared" si="0"/>
        <v>-98065</v>
      </c>
      <c r="W68" s="6">
        <f t="shared" si="1"/>
        <v>-77343</v>
      </c>
      <c r="X68" s="6"/>
      <c r="Y68" s="6">
        <f t="shared" si="2"/>
        <v>0</v>
      </c>
      <c r="Z68" s="6">
        <f t="shared" si="3"/>
        <v>0</v>
      </c>
      <c r="AA68" s="6">
        <f t="shared" si="7"/>
        <v>0</v>
      </c>
      <c r="AB68" s="6">
        <f t="shared" si="8"/>
        <v>0</v>
      </c>
      <c r="AC68" s="6">
        <f t="shared" si="9"/>
        <v>0</v>
      </c>
      <c r="AD68" s="6"/>
      <c r="AE68" s="6">
        <f t="shared" si="4"/>
        <v>-98065</v>
      </c>
      <c r="AF68" s="6">
        <f t="shared" si="5"/>
        <v>-81593</v>
      </c>
      <c r="AG68" s="6">
        <f t="shared" si="6"/>
        <v>-77343</v>
      </c>
      <c r="AI68" s="23"/>
      <c r="AJ68" s="21"/>
      <c r="AK68" s="21"/>
      <c r="AL68" s="21"/>
      <c r="AM68" s="27"/>
    </row>
    <row r="69" spans="1:39" x14ac:dyDescent="0.25">
      <c r="A69" s="10">
        <v>63</v>
      </c>
      <c r="B69" s="7">
        <v>79443</v>
      </c>
      <c r="D69" s="10">
        <v>1949</v>
      </c>
      <c r="E69" s="8">
        <v>103515</v>
      </c>
      <c r="F69" s="7">
        <v>19008</v>
      </c>
      <c r="G69" s="2">
        <v>-5064</v>
      </c>
      <c r="V69" s="5">
        <f t="shared" si="0"/>
        <v>-103515</v>
      </c>
      <c r="W69" s="6">
        <f t="shared" si="1"/>
        <v>-79443</v>
      </c>
      <c r="X69" s="6"/>
      <c r="Y69" s="6">
        <f t="shared" si="2"/>
        <v>0</v>
      </c>
      <c r="Z69" s="6">
        <f t="shared" si="3"/>
        <v>0</v>
      </c>
      <c r="AA69" s="6">
        <f t="shared" si="7"/>
        <v>0</v>
      </c>
      <c r="AB69" s="6">
        <f t="shared" si="8"/>
        <v>0</v>
      </c>
      <c r="AC69" s="6">
        <f t="shared" si="9"/>
        <v>0</v>
      </c>
      <c r="AD69" s="6"/>
      <c r="AE69" s="6">
        <f t="shared" si="4"/>
        <v>-103515</v>
      </c>
      <c r="AF69" s="6">
        <f t="shared" si="5"/>
        <v>-84507</v>
      </c>
      <c r="AG69" s="6">
        <f t="shared" si="6"/>
        <v>-79443</v>
      </c>
      <c r="AI69" s="23"/>
      <c r="AJ69" s="21"/>
      <c r="AK69" s="21"/>
      <c r="AL69" s="21"/>
      <c r="AM69" s="27"/>
    </row>
    <row r="70" spans="1:39" x14ac:dyDescent="0.25">
      <c r="A70" s="10">
        <v>64</v>
      </c>
      <c r="B70" s="7">
        <v>80503</v>
      </c>
      <c r="D70" s="10">
        <v>1948</v>
      </c>
      <c r="E70" s="8">
        <v>107759</v>
      </c>
      <c r="F70" s="7">
        <v>20736</v>
      </c>
      <c r="G70" s="2">
        <v>-6520</v>
      </c>
      <c r="V70" s="5">
        <f t="shared" ref="V70:V111" si="10">-E70</f>
        <v>-107759</v>
      </c>
      <c r="W70" s="6">
        <f t="shared" ref="W70:W111" si="11">-B70</f>
        <v>-80503</v>
      </c>
      <c r="X70" s="6"/>
      <c r="Y70" s="6">
        <f t="shared" ref="Y70:Y111" si="12">IF(G70&gt;=0,V70-G70,0)</f>
        <v>0</v>
      </c>
      <c r="Z70" s="6">
        <f t="shared" ref="Z70:Z111" si="13">IF(G70&gt;=0,V70-G70,0)</f>
        <v>0</v>
      </c>
      <c r="AA70" s="6">
        <f t="shared" si="7"/>
        <v>0</v>
      </c>
      <c r="AB70" s="6">
        <f t="shared" si="8"/>
        <v>0</v>
      </c>
      <c r="AC70" s="6">
        <f t="shared" si="9"/>
        <v>0</v>
      </c>
      <c r="AD70" s="6"/>
      <c r="AE70" s="6">
        <f t="shared" ref="AE70:AE111" si="14">IF(G70&lt;0,-B70+G70-F70,0)</f>
        <v>-107759</v>
      </c>
      <c r="AF70" s="6">
        <f t="shared" ref="AF70:AF111" si="15">IF(G70&lt;0,-B70+G70,0)</f>
        <v>-87023</v>
      </c>
      <c r="AG70" s="6">
        <f t="shared" ref="AG70:AG111" si="16">IF(G70&lt;0,-(E70-F70+G70),0)</f>
        <v>-80503</v>
      </c>
      <c r="AI70" s="23"/>
      <c r="AJ70" s="21"/>
      <c r="AK70" s="21"/>
      <c r="AL70" s="21"/>
      <c r="AM70" s="27"/>
    </row>
    <row r="71" spans="1:39" x14ac:dyDescent="0.25">
      <c r="A71" s="10">
        <v>65</v>
      </c>
      <c r="B71" s="7">
        <v>79730</v>
      </c>
      <c r="D71" s="10">
        <v>1947</v>
      </c>
      <c r="E71" s="8">
        <v>108168</v>
      </c>
      <c r="F71" s="7">
        <v>22744</v>
      </c>
      <c r="G71" s="2">
        <v>-5694</v>
      </c>
      <c r="V71" s="5">
        <f t="shared" si="10"/>
        <v>-108168</v>
      </c>
      <c r="W71" s="6">
        <f t="shared" si="11"/>
        <v>-79730</v>
      </c>
      <c r="X71" s="6"/>
      <c r="Y71" s="6">
        <f t="shared" si="12"/>
        <v>0</v>
      </c>
      <c r="Z71" s="6">
        <f t="shared" si="13"/>
        <v>0</v>
      </c>
      <c r="AA71" s="6">
        <f t="shared" ref="AA71:AA111" si="17">IF(G71&gt;=0,W71,0)</f>
        <v>0</v>
      </c>
      <c r="AB71" s="6">
        <f t="shared" ref="AB71:AB111" si="18">IF(G71&gt;=0,IF(F71&gt;G71,V71,0),0)</f>
        <v>0</v>
      </c>
      <c r="AC71" s="6">
        <f t="shared" ref="AC71:AC111" si="19">IF(G71&gt;=0,IF(F71&gt;G71,W71,0),0)</f>
        <v>0</v>
      </c>
      <c r="AD71" s="6"/>
      <c r="AE71" s="6">
        <f t="shared" si="14"/>
        <v>-108168</v>
      </c>
      <c r="AF71" s="6">
        <f t="shared" si="15"/>
        <v>-85424</v>
      </c>
      <c r="AG71" s="6">
        <f t="shared" si="16"/>
        <v>-79730</v>
      </c>
      <c r="AI71" s="23"/>
      <c r="AJ71" s="21"/>
      <c r="AK71" s="21"/>
      <c r="AL71" s="21"/>
      <c r="AM71" s="27"/>
    </row>
    <row r="72" spans="1:39" x14ac:dyDescent="0.25">
      <c r="A72" s="10">
        <v>66</v>
      </c>
      <c r="B72" s="7">
        <v>77292</v>
      </c>
      <c r="D72" s="10">
        <v>1946</v>
      </c>
      <c r="E72" s="8">
        <v>106075</v>
      </c>
      <c r="F72" s="7">
        <v>23498</v>
      </c>
      <c r="G72" s="2">
        <v>-5285</v>
      </c>
      <c r="V72" s="5">
        <f t="shared" si="10"/>
        <v>-106075</v>
      </c>
      <c r="W72" s="6">
        <f t="shared" si="11"/>
        <v>-77292</v>
      </c>
      <c r="X72" s="6"/>
      <c r="Y72" s="6">
        <f t="shared" si="12"/>
        <v>0</v>
      </c>
      <c r="Z72" s="6">
        <f t="shared" si="13"/>
        <v>0</v>
      </c>
      <c r="AA72" s="6">
        <f t="shared" si="17"/>
        <v>0</v>
      </c>
      <c r="AB72" s="6">
        <f t="shared" si="18"/>
        <v>0</v>
      </c>
      <c r="AC72" s="6">
        <f t="shared" si="19"/>
        <v>0</v>
      </c>
      <c r="AD72" s="6"/>
      <c r="AE72" s="6">
        <f t="shared" si="14"/>
        <v>-106075</v>
      </c>
      <c r="AF72" s="6">
        <f t="shared" si="15"/>
        <v>-82577</v>
      </c>
      <c r="AG72" s="6">
        <f t="shared" si="16"/>
        <v>-77292</v>
      </c>
      <c r="AI72" s="23"/>
      <c r="AJ72" s="21"/>
      <c r="AK72" s="21"/>
      <c r="AL72" s="21"/>
      <c r="AM72" s="27"/>
    </row>
    <row r="73" spans="1:39" x14ac:dyDescent="0.25">
      <c r="A73" s="10">
        <v>67</v>
      </c>
      <c r="B73" s="7">
        <v>68492</v>
      </c>
      <c r="D73" s="10">
        <v>1945</v>
      </c>
      <c r="E73" s="8">
        <v>95758</v>
      </c>
      <c r="F73" s="7">
        <v>23110</v>
      </c>
      <c r="G73" s="2">
        <v>-4156</v>
      </c>
      <c r="V73" s="5">
        <f t="shared" si="10"/>
        <v>-95758</v>
      </c>
      <c r="W73" s="6">
        <f t="shared" si="11"/>
        <v>-68492</v>
      </c>
      <c r="X73" s="6"/>
      <c r="Y73" s="6">
        <f t="shared" si="12"/>
        <v>0</v>
      </c>
      <c r="Z73" s="6">
        <f t="shared" si="13"/>
        <v>0</v>
      </c>
      <c r="AA73" s="6">
        <f t="shared" si="17"/>
        <v>0</v>
      </c>
      <c r="AB73" s="6">
        <f t="shared" si="18"/>
        <v>0</v>
      </c>
      <c r="AC73" s="6">
        <f t="shared" si="19"/>
        <v>0</v>
      </c>
      <c r="AD73" s="6"/>
      <c r="AE73" s="6">
        <f t="shared" si="14"/>
        <v>-95758</v>
      </c>
      <c r="AF73" s="6">
        <f t="shared" si="15"/>
        <v>-72648</v>
      </c>
      <c r="AG73" s="6">
        <f t="shared" si="16"/>
        <v>-68492</v>
      </c>
      <c r="AI73" s="23"/>
      <c r="AJ73" s="21"/>
      <c r="AK73" s="21"/>
      <c r="AL73" s="21"/>
      <c r="AM73" s="27"/>
    </row>
    <row r="74" spans="1:39" x14ac:dyDescent="0.25">
      <c r="A74" s="10">
        <v>68</v>
      </c>
      <c r="B74" s="7">
        <v>54538</v>
      </c>
      <c r="D74" s="10">
        <v>1944</v>
      </c>
      <c r="E74" s="8">
        <v>79446</v>
      </c>
      <c r="F74" s="7">
        <v>21006</v>
      </c>
      <c r="G74" s="2">
        <v>-3902</v>
      </c>
      <c r="V74" s="5">
        <f t="shared" si="10"/>
        <v>-79446</v>
      </c>
      <c r="W74" s="6">
        <f t="shared" si="11"/>
        <v>-54538</v>
      </c>
      <c r="X74" s="6"/>
      <c r="Y74" s="6">
        <f t="shared" si="12"/>
        <v>0</v>
      </c>
      <c r="Z74" s="6">
        <f t="shared" si="13"/>
        <v>0</v>
      </c>
      <c r="AA74" s="6">
        <f t="shared" si="17"/>
        <v>0</v>
      </c>
      <c r="AB74" s="6">
        <f t="shared" si="18"/>
        <v>0</v>
      </c>
      <c r="AC74" s="6">
        <f t="shared" si="19"/>
        <v>0</v>
      </c>
      <c r="AD74" s="6"/>
      <c r="AE74" s="6">
        <f t="shared" si="14"/>
        <v>-79446</v>
      </c>
      <c r="AF74" s="6">
        <f t="shared" si="15"/>
        <v>-58440</v>
      </c>
      <c r="AG74" s="6">
        <f t="shared" si="16"/>
        <v>-54538</v>
      </c>
      <c r="AI74" s="23"/>
      <c r="AJ74" s="21"/>
      <c r="AK74" s="21"/>
      <c r="AL74" s="21"/>
      <c r="AM74" s="27"/>
    </row>
    <row r="75" spans="1:39" x14ac:dyDescent="0.25">
      <c r="A75" s="10">
        <v>69</v>
      </c>
      <c r="B75" s="7">
        <v>51476</v>
      </c>
      <c r="D75" s="10">
        <v>1943</v>
      </c>
      <c r="E75" s="8">
        <v>76112</v>
      </c>
      <c r="F75" s="7">
        <v>20474</v>
      </c>
      <c r="G75" s="2">
        <v>-4162</v>
      </c>
      <c r="V75" s="5">
        <f t="shared" si="10"/>
        <v>-76112</v>
      </c>
      <c r="W75" s="6">
        <f t="shared" si="11"/>
        <v>-51476</v>
      </c>
      <c r="X75" s="6"/>
      <c r="Y75" s="6">
        <f t="shared" si="12"/>
        <v>0</v>
      </c>
      <c r="Z75" s="6">
        <f t="shared" si="13"/>
        <v>0</v>
      </c>
      <c r="AA75" s="6">
        <f t="shared" si="17"/>
        <v>0</v>
      </c>
      <c r="AB75" s="6">
        <f t="shared" si="18"/>
        <v>0</v>
      </c>
      <c r="AC75" s="6">
        <f t="shared" si="19"/>
        <v>0</v>
      </c>
      <c r="AD75" s="6"/>
      <c r="AE75" s="6">
        <f t="shared" si="14"/>
        <v>-76112</v>
      </c>
      <c r="AF75" s="6">
        <f t="shared" si="15"/>
        <v>-55638</v>
      </c>
      <c r="AG75" s="6">
        <f t="shared" si="16"/>
        <v>-51476</v>
      </c>
      <c r="AI75" s="23"/>
      <c r="AJ75" s="21"/>
      <c r="AK75" s="21"/>
      <c r="AL75" s="21"/>
      <c r="AM75" s="27"/>
    </row>
    <row r="76" spans="1:39" x14ac:dyDescent="0.25">
      <c r="A76" s="10">
        <v>70</v>
      </c>
      <c r="B76" s="7">
        <v>40920</v>
      </c>
      <c r="D76" s="10">
        <v>1942</v>
      </c>
      <c r="E76" s="8">
        <v>61672</v>
      </c>
      <c r="F76" s="7">
        <v>17127</v>
      </c>
      <c r="G76" s="2">
        <v>-3625</v>
      </c>
      <c r="V76" s="5">
        <f t="shared" si="10"/>
        <v>-61672</v>
      </c>
      <c r="W76" s="6">
        <f t="shared" si="11"/>
        <v>-40920</v>
      </c>
      <c r="X76" s="6"/>
      <c r="Y76" s="6">
        <f t="shared" si="12"/>
        <v>0</v>
      </c>
      <c r="Z76" s="6">
        <f t="shared" si="13"/>
        <v>0</v>
      </c>
      <c r="AA76" s="6">
        <f t="shared" si="17"/>
        <v>0</v>
      </c>
      <c r="AB76" s="6">
        <f t="shared" si="18"/>
        <v>0</v>
      </c>
      <c r="AC76" s="6">
        <f t="shared" si="19"/>
        <v>0</v>
      </c>
      <c r="AD76" s="6"/>
      <c r="AE76" s="6">
        <f t="shared" si="14"/>
        <v>-61672</v>
      </c>
      <c r="AF76" s="6">
        <f t="shared" si="15"/>
        <v>-44545</v>
      </c>
      <c r="AG76" s="6">
        <f t="shared" si="16"/>
        <v>-40920</v>
      </c>
      <c r="AI76" s="23"/>
      <c r="AJ76" s="21"/>
      <c r="AK76" s="21"/>
      <c r="AL76" s="21"/>
      <c r="AM76" s="27"/>
    </row>
    <row r="77" spans="1:39" x14ac:dyDescent="0.25">
      <c r="A77" s="10">
        <v>71</v>
      </c>
      <c r="B77" s="7">
        <v>58912</v>
      </c>
      <c r="D77" s="10">
        <v>1941</v>
      </c>
      <c r="E77" s="8">
        <v>89565</v>
      </c>
      <c r="F77" s="7">
        <v>26789</v>
      </c>
      <c r="G77" s="2">
        <v>-3864</v>
      </c>
      <c r="V77" s="5">
        <f t="shared" si="10"/>
        <v>-89565</v>
      </c>
      <c r="W77" s="6">
        <f t="shared" si="11"/>
        <v>-58912</v>
      </c>
      <c r="X77" s="6"/>
      <c r="Y77" s="6">
        <f t="shared" si="12"/>
        <v>0</v>
      </c>
      <c r="Z77" s="6">
        <f t="shared" si="13"/>
        <v>0</v>
      </c>
      <c r="AA77" s="6">
        <f t="shared" si="17"/>
        <v>0</v>
      </c>
      <c r="AB77" s="6">
        <f t="shared" si="18"/>
        <v>0</v>
      </c>
      <c r="AC77" s="6">
        <f t="shared" si="19"/>
        <v>0</v>
      </c>
      <c r="AD77" s="6"/>
      <c r="AE77" s="6">
        <f t="shared" si="14"/>
        <v>-89565</v>
      </c>
      <c r="AF77" s="6">
        <f t="shared" si="15"/>
        <v>-62776</v>
      </c>
      <c r="AG77" s="6">
        <f t="shared" si="16"/>
        <v>-58912</v>
      </c>
      <c r="AI77" s="23"/>
      <c r="AJ77" s="21"/>
      <c r="AK77" s="21"/>
      <c r="AL77" s="21"/>
      <c r="AM77" s="27"/>
    </row>
    <row r="78" spans="1:39" x14ac:dyDescent="0.25">
      <c r="A78" s="10">
        <v>72</v>
      </c>
      <c r="B78" s="7">
        <v>41425</v>
      </c>
      <c r="D78" s="10">
        <v>1940</v>
      </c>
      <c r="E78" s="8">
        <v>65849</v>
      </c>
      <c r="F78" s="7">
        <v>21119</v>
      </c>
      <c r="G78" s="2">
        <v>-3305</v>
      </c>
      <c r="V78" s="5">
        <f t="shared" si="10"/>
        <v>-65849</v>
      </c>
      <c r="W78" s="6">
        <f t="shared" si="11"/>
        <v>-41425</v>
      </c>
      <c r="X78" s="6"/>
      <c r="Y78" s="6">
        <f t="shared" si="12"/>
        <v>0</v>
      </c>
      <c r="Z78" s="6">
        <f t="shared" si="13"/>
        <v>0</v>
      </c>
      <c r="AA78" s="6">
        <f t="shared" si="17"/>
        <v>0</v>
      </c>
      <c r="AB78" s="6">
        <f t="shared" si="18"/>
        <v>0</v>
      </c>
      <c r="AC78" s="6">
        <f t="shared" si="19"/>
        <v>0</v>
      </c>
      <c r="AD78" s="6"/>
      <c r="AE78" s="6">
        <f t="shared" si="14"/>
        <v>-65849</v>
      </c>
      <c r="AF78" s="6">
        <f t="shared" si="15"/>
        <v>-44730</v>
      </c>
      <c r="AG78" s="6">
        <f t="shared" si="16"/>
        <v>-41425</v>
      </c>
      <c r="AI78" s="23"/>
      <c r="AJ78" s="21"/>
      <c r="AK78" s="21"/>
      <c r="AL78" s="21"/>
      <c r="AM78" s="27"/>
    </row>
    <row r="79" spans="1:39" x14ac:dyDescent="0.25">
      <c r="A79" s="10">
        <v>73</v>
      </c>
      <c r="B79" s="7">
        <v>47424</v>
      </c>
      <c r="D79" s="10">
        <v>1939</v>
      </c>
      <c r="E79" s="8">
        <v>78164</v>
      </c>
      <c r="F79" s="7">
        <v>26517.279999999999</v>
      </c>
      <c r="G79" s="2">
        <v>-4222.7200000000012</v>
      </c>
      <c r="V79" s="5">
        <f t="shared" si="10"/>
        <v>-78164</v>
      </c>
      <c r="W79" s="6">
        <f t="shared" si="11"/>
        <v>-47424</v>
      </c>
      <c r="X79" s="6"/>
      <c r="Y79" s="6">
        <f t="shared" si="12"/>
        <v>0</v>
      </c>
      <c r="Z79" s="6">
        <f t="shared" si="13"/>
        <v>0</v>
      </c>
      <c r="AA79" s="6">
        <f t="shared" si="17"/>
        <v>0</v>
      </c>
      <c r="AB79" s="6">
        <f t="shared" si="18"/>
        <v>0</v>
      </c>
      <c r="AC79" s="6">
        <f t="shared" si="19"/>
        <v>0</v>
      </c>
      <c r="AD79" s="6"/>
      <c r="AE79" s="6">
        <f t="shared" si="14"/>
        <v>-78164</v>
      </c>
      <c r="AF79" s="6">
        <f t="shared" si="15"/>
        <v>-51646.720000000001</v>
      </c>
      <c r="AG79" s="6">
        <f t="shared" si="16"/>
        <v>-47424</v>
      </c>
      <c r="AI79" s="23"/>
      <c r="AJ79" s="21"/>
      <c r="AK79" s="21"/>
      <c r="AL79" s="21"/>
      <c r="AM79" s="27"/>
    </row>
    <row r="80" spans="1:39" x14ac:dyDescent="0.25">
      <c r="A80" s="10">
        <v>74</v>
      </c>
      <c r="B80" s="7">
        <v>45118</v>
      </c>
      <c r="D80" s="10">
        <v>1938</v>
      </c>
      <c r="E80" s="8">
        <v>76695</v>
      </c>
      <c r="F80" s="7">
        <v>27569.17</v>
      </c>
      <c r="G80" s="2">
        <v>-4007.8300000000017</v>
      </c>
      <c r="V80" s="5">
        <f t="shared" si="10"/>
        <v>-76695</v>
      </c>
      <c r="W80" s="6">
        <f t="shared" si="11"/>
        <v>-45118</v>
      </c>
      <c r="X80" s="6"/>
      <c r="Y80" s="6">
        <f t="shared" si="12"/>
        <v>0</v>
      </c>
      <c r="Z80" s="6">
        <f t="shared" si="13"/>
        <v>0</v>
      </c>
      <c r="AA80" s="6">
        <f t="shared" si="17"/>
        <v>0</v>
      </c>
      <c r="AB80" s="6">
        <f t="shared" si="18"/>
        <v>0</v>
      </c>
      <c r="AC80" s="6">
        <f t="shared" si="19"/>
        <v>0</v>
      </c>
      <c r="AD80" s="6"/>
      <c r="AE80" s="6">
        <f t="shared" si="14"/>
        <v>-76695</v>
      </c>
      <c r="AF80" s="6">
        <f t="shared" si="15"/>
        <v>-49125.83</v>
      </c>
      <c r="AG80" s="6">
        <f t="shared" si="16"/>
        <v>-45118</v>
      </c>
      <c r="AI80" s="23"/>
      <c r="AJ80" s="21"/>
      <c r="AK80" s="21"/>
      <c r="AL80" s="21"/>
      <c r="AM80" s="27"/>
    </row>
    <row r="81" spans="1:39" x14ac:dyDescent="0.25">
      <c r="A81" s="10">
        <v>75</v>
      </c>
      <c r="B81" s="7">
        <v>41597</v>
      </c>
      <c r="D81" s="10">
        <v>1937</v>
      </c>
      <c r="E81" s="8">
        <v>72319</v>
      </c>
      <c r="F81" s="7">
        <v>27265.05</v>
      </c>
      <c r="G81" s="2">
        <v>-3456.9500000000007</v>
      </c>
      <c r="V81" s="5">
        <f t="shared" si="10"/>
        <v>-72319</v>
      </c>
      <c r="W81" s="6">
        <f t="shared" si="11"/>
        <v>-41597</v>
      </c>
      <c r="X81" s="6"/>
      <c r="Y81" s="6">
        <f t="shared" si="12"/>
        <v>0</v>
      </c>
      <c r="Z81" s="6">
        <f t="shared" si="13"/>
        <v>0</v>
      </c>
      <c r="AA81" s="6">
        <f t="shared" si="17"/>
        <v>0</v>
      </c>
      <c r="AB81" s="6">
        <f t="shared" si="18"/>
        <v>0</v>
      </c>
      <c r="AC81" s="6">
        <f t="shared" si="19"/>
        <v>0</v>
      </c>
      <c r="AD81" s="6"/>
      <c r="AE81" s="6">
        <f t="shared" si="14"/>
        <v>-72319</v>
      </c>
      <c r="AF81" s="6">
        <f t="shared" si="15"/>
        <v>-45053.95</v>
      </c>
      <c r="AG81" s="6">
        <f t="shared" si="16"/>
        <v>-41597</v>
      </c>
      <c r="AI81" s="23"/>
      <c r="AJ81" s="21"/>
      <c r="AK81" s="21"/>
      <c r="AL81" s="21"/>
      <c r="AM81" s="27"/>
    </row>
    <row r="82" spans="1:39" x14ac:dyDescent="0.25">
      <c r="A82" s="10">
        <v>76</v>
      </c>
      <c r="B82" s="7">
        <v>38543</v>
      </c>
      <c r="D82" s="10">
        <v>1936</v>
      </c>
      <c r="E82" s="8">
        <v>68895</v>
      </c>
      <c r="F82" s="7">
        <v>27162.02</v>
      </c>
      <c r="G82" s="2">
        <v>-3189.9799999999996</v>
      </c>
      <c r="V82" s="5">
        <f t="shared" si="10"/>
        <v>-68895</v>
      </c>
      <c r="W82" s="6">
        <f t="shared" si="11"/>
        <v>-38543</v>
      </c>
      <c r="X82" s="6"/>
      <c r="Y82" s="6">
        <f t="shared" si="12"/>
        <v>0</v>
      </c>
      <c r="Z82" s="6">
        <f t="shared" si="13"/>
        <v>0</v>
      </c>
      <c r="AA82" s="6">
        <f t="shared" si="17"/>
        <v>0</v>
      </c>
      <c r="AB82" s="6">
        <f t="shared" si="18"/>
        <v>0</v>
      </c>
      <c r="AC82" s="6">
        <f t="shared" si="19"/>
        <v>0</v>
      </c>
      <c r="AD82" s="6"/>
      <c r="AE82" s="6">
        <f t="shared" si="14"/>
        <v>-68895</v>
      </c>
      <c r="AF82" s="6">
        <f t="shared" si="15"/>
        <v>-41732.979999999996</v>
      </c>
      <c r="AG82" s="6">
        <f t="shared" si="16"/>
        <v>-38543</v>
      </c>
      <c r="AI82" s="23"/>
      <c r="AJ82" s="21"/>
      <c r="AK82" s="21"/>
      <c r="AL82" s="21"/>
      <c r="AM82" s="27"/>
    </row>
    <row r="83" spans="1:39" x14ac:dyDescent="0.25">
      <c r="A83" s="10">
        <v>77</v>
      </c>
      <c r="B83" s="7">
        <v>37579</v>
      </c>
      <c r="D83" s="10">
        <v>1935</v>
      </c>
      <c r="E83" s="8">
        <v>69942</v>
      </c>
      <c r="F83" s="7">
        <v>29314.02</v>
      </c>
      <c r="G83" s="2">
        <v>-3048.9799999999996</v>
      </c>
      <c r="V83" s="5">
        <f t="shared" si="10"/>
        <v>-69942</v>
      </c>
      <c r="W83" s="6">
        <f t="shared" si="11"/>
        <v>-37579</v>
      </c>
      <c r="X83" s="6"/>
      <c r="Y83" s="6">
        <f t="shared" si="12"/>
        <v>0</v>
      </c>
      <c r="Z83" s="6">
        <f t="shared" si="13"/>
        <v>0</v>
      </c>
      <c r="AA83" s="6">
        <f t="shared" si="17"/>
        <v>0</v>
      </c>
      <c r="AB83" s="6">
        <f t="shared" si="18"/>
        <v>0</v>
      </c>
      <c r="AC83" s="6">
        <f t="shared" si="19"/>
        <v>0</v>
      </c>
      <c r="AD83" s="6"/>
      <c r="AE83" s="6">
        <f t="shared" si="14"/>
        <v>-69942</v>
      </c>
      <c r="AF83" s="6">
        <f t="shared" si="15"/>
        <v>-40627.979999999996</v>
      </c>
      <c r="AG83" s="6">
        <f t="shared" si="16"/>
        <v>-37579</v>
      </c>
      <c r="AI83" s="23"/>
      <c r="AJ83" s="21"/>
      <c r="AK83" s="21"/>
      <c r="AL83" s="21"/>
      <c r="AM83" s="27"/>
    </row>
    <row r="84" spans="1:39" x14ac:dyDescent="0.25">
      <c r="A84" s="10">
        <v>78</v>
      </c>
      <c r="B84" s="7">
        <v>34663</v>
      </c>
      <c r="D84" s="10">
        <v>1934</v>
      </c>
      <c r="E84" s="8">
        <v>67713</v>
      </c>
      <c r="F84" s="7">
        <v>30229.02</v>
      </c>
      <c r="G84" s="2">
        <v>-2820.9799999999996</v>
      </c>
      <c r="V84" s="5">
        <f t="shared" si="10"/>
        <v>-67713</v>
      </c>
      <c r="W84" s="6">
        <f t="shared" si="11"/>
        <v>-34663</v>
      </c>
      <c r="X84" s="6"/>
      <c r="Y84" s="6">
        <f t="shared" si="12"/>
        <v>0</v>
      </c>
      <c r="Z84" s="6">
        <f t="shared" si="13"/>
        <v>0</v>
      </c>
      <c r="AA84" s="6">
        <f t="shared" si="17"/>
        <v>0</v>
      </c>
      <c r="AB84" s="6">
        <f t="shared" si="18"/>
        <v>0</v>
      </c>
      <c r="AC84" s="6">
        <f t="shared" si="19"/>
        <v>0</v>
      </c>
      <c r="AD84" s="6"/>
      <c r="AE84" s="6">
        <f t="shared" si="14"/>
        <v>-67713</v>
      </c>
      <c r="AF84" s="6">
        <f t="shared" si="15"/>
        <v>-37483.979999999996</v>
      </c>
      <c r="AG84" s="6">
        <f t="shared" si="16"/>
        <v>-34663</v>
      </c>
      <c r="AI84" s="23"/>
      <c r="AJ84" s="21"/>
      <c r="AK84" s="21"/>
      <c r="AL84" s="21"/>
      <c r="AM84" s="27"/>
    </row>
    <row r="85" spans="1:39" x14ac:dyDescent="0.25">
      <c r="A85" s="10">
        <v>79</v>
      </c>
      <c r="B85" s="7">
        <v>31697</v>
      </c>
      <c r="D85" s="10">
        <v>1933</v>
      </c>
      <c r="E85" s="8">
        <v>65047</v>
      </c>
      <c r="F85" s="7">
        <v>31189.010000000002</v>
      </c>
      <c r="G85" s="2">
        <v>-2160.989999999998</v>
      </c>
      <c r="V85" s="5">
        <f t="shared" si="10"/>
        <v>-65047</v>
      </c>
      <c r="W85" s="6">
        <f t="shared" si="11"/>
        <v>-31697</v>
      </c>
      <c r="X85" s="6"/>
      <c r="Y85" s="6">
        <f t="shared" si="12"/>
        <v>0</v>
      </c>
      <c r="Z85" s="6">
        <f t="shared" si="13"/>
        <v>0</v>
      </c>
      <c r="AA85" s="6">
        <f t="shared" si="17"/>
        <v>0</v>
      </c>
      <c r="AB85" s="6">
        <f t="shared" si="18"/>
        <v>0</v>
      </c>
      <c r="AC85" s="6">
        <f t="shared" si="19"/>
        <v>0</v>
      </c>
      <c r="AD85" s="6"/>
      <c r="AE85" s="6">
        <f t="shared" si="14"/>
        <v>-65047</v>
      </c>
      <c r="AF85" s="6">
        <f t="shared" si="15"/>
        <v>-33857.99</v>
      </c>
      <c r="AG85" s="6">
        <f t="shared" si="16"/>
        <v>-31697</v>
      </c>
      <c r="AI85" s="23"/>
      <c r="AJ85" s="21"/>
      <c r="AK85" s="21"/>
      <c r="AL85" s="21"/>
      <c r="AM85" s="27"/>
    </row>
    <row r="86" spans="1:39" x14ac:dyDescent="0.25">
      <c r="A86" s="10">
        <v>80</v>
      </c>
      <c r="B86" s="7">
        <v>31899</v>
      </c>
      <c r="D86" s="10">
        <v>1932</v>
      </c>
      <c r="E86" s="8">
        <v>69352</v>
      </c>
      <c r="F86" s="7">
        <v>35503</v>
      </c>
      <c r="G86" s="2">
        <v>-1950</v>
      </c>
      <c r="V86" s="5">
        <f t="shared" si="10"/>
        <v>-69352</v>
      </c>
      <c r="W86" s="6">
        <f t="shared" si="11"/>
        <v>-31899</v>
      </c>
      <c r="X86" s="6"/>
      <c r="Y86" s="6">
        <f t="shared" si="12"/>
        <v>0</v>
      </c>
      <c r="Z86" s="6">
        <f t="shared" si="13"/>
        <v>0</v>
      </c>
      <c r="AA86" s="6">
        <f t="shared" si="17"/>
        <v>0</v>
      </c>
      <c r="AB86" s="6">
        <f t="shared" si="18"/>
        <v>0</v>
      </c>
      <c r="AC86" s="6">
        <f t="shared" si="19"/>
        <v>0</v>
      </c>
      <c r="AD86" s="6"/>
      <c r="AE86" s="6">
        <f t="shared" si="14"/>
        <v>-69352</v>
      </c>
      <c r="AF86" s="6">
        <f t="shared" si="15"/>
        <v>-33849</v>
      </c>
      <c r="AG86" s="6">
        <f t="shared" si="16"/>
        <v>-31899</v>
      </c>
      <c r="AI86" s="23"/>
      <c r="AJ86" s="21"/>
      <c r="AK86" s="21"/>
      <c r="AL86" s="21"/>
      <c r="AM86" s="27"/>
    </row>
    <row r="87" spans="1:39" x14ac:dyDescent="0.25">
      <c r="A87" s="10">
        <v>81</v>
      </c>
      <c r="B87" s="7">
        <v>30995</v>
      </c>
      <c r="D87" s="10">
        <v>1931</v>
      </c>
      <c r="E87" s="8">
        <v>71866</v>
      </c>
      <c r="F87" s="7">
        <v>39371</v>
      </c>
      <c r="G87" s="2">
        <v>-1500</v>
      </c>
      <c r="V87" s="5">
        <f t="shared" si="10"/>
        <v>-71866</v>
      </c>
      <c r="W87" s="6">
        <f t="shared" si="11"/>
        <v>-30995</v>
      </c>
      <c r="X87" s="6"/>
      <c r="Y87" s="6">
        <f t="shared" si="12"/>
        <v>0</v>
      </c>
      <c r="Z87" s="6">
        <f t="shared" si="13"/>
        <v>0</v>
      </c>
      <c r="AA87" s="6">
        <f t="shared" si="17"/>
        <v>0</v>
      </c>
      <c r="AB87" s="6">
        <f t="shared" si="18"/>
        <v>0</v>
      </c>
      <c r="AC87" s="6">
        <f t="shared" si="19"/>
        <v>0</v>
      </c>
      <c r="AD87" s="6"/>
      <c r="AE87" s="6">
        <f t="shared" si="14"/>
        <v>-71866</v>
      </c>
      <c r="AF87" s="6">
        <f t="shared" si="15"/>
        <v>-32495</v>
      </c>
      <c r="AG87" s="6">
        <f t="shared" si="16"/>
        <v>-30995</v>
      </c>
      <c r="AI87" s="23"/>
      <c r="AJ87" s="21"/>
      <c r="AK87" s="21"/>
      <c r="AL87" s="21"/>
      <c r="AM87" s="27"/>
    </row>
    <row r="88" spans="1:39" x14ac:dyDescent="0.25">
      <c r="A88" s="10">
        <v>82</v>
      </c>
      <c r="B88" s="7">
        <v>29961</v>
      </c>
      <c r="D88" s="10">
        <v>1930</v>
      </c>
      <c r="E88" s="8">
        <v>75236</v>
      </c>
      <c r="F88" s="7">
        <v>44432</v>
      </c>
      <c r="G88" s="2">
        <v>-843</v>
      </c>
      <c r="V88" s="5">
        <f t="shared" si="10"/>
        <v>-75236</v>
      </c>
      <c r="W88" s="6">
        <f t="shared" si="11"/>
        <v>-29961</v>
      </c>
      <c r="X88" s="6"/>
      <c r="Y88" s="6">
        <f t="shared" si="12"/>
        <v>0</v>
      </c>
      <c r="Z88" s="6">
        <f t="shared" si="13"/>
        <v>0</v>
      </c>
      <c r="AA88" s="6">
        <f t="shared" si="17"/>
        <v>0</v>
      </c>
      <c r="AB88" s="6">
        <f t="shared" si="18"/>
        <v>0</v>
      </c>
      <c r="AC88" s="6">
        <f t="shared" si="19"/>
        <v>0</v>
      </c>
      <c r="AD88" s="6"/>
      <c r="AE88" s="6">
        <f t="shared" si="14"/>
        <v>-75236</v>
      </c>
      <c r="AF88" s="6">
        <f t="shared" si="15"/>
        <v>-30804</v>
      </c>
      <c r="AG88" s="6">
        <f t="shared" si="16"/>
        <v>-29961</v>
      </c>
      <c r="AI88" s="23"/>
      <c r="AJ88" s="21"/>
      <c r="AK88" s="21"/>
      <c r="AL88" s="21"/>
      <c r="AM88" s="27"/>
    </row>
    <row r="89" spans="1:39" x14ac:dyDescent="0.25">
      <c r="A89" s="10">
        <v>83</v>
      </c>
      <c r="B89" s="7">
        <v>27409</v>
      </c>
      <c r="D89" s="10">
        <v>1929</v>
      </c>
      <c r="E89" s="8">
        <v>76011</v>
      </c>
      <c r="F89" s="7">
        <v>47796</v>
      </c>
      <c r="G89" s="2">
        <v>-806</v>
      </c>
      <c r="V89" s="5">
        <f t="shared" si="10"/>
        <v>-76011</v>
      </c>
      <c r="W89" s="6">
        <f t="shared" si="11"/>
        <v>-27409</v>
      </c>
      <c r="X89" s="6"/>
      <c r="Y89" s="6">
        <f t="shared" si="12"/>
        <v>0</v>
      </c>
      <c r="Z89" s="6">
        <f t="shared" si="13"/>
        <v>0</v>
      </c>
      <c r="AA89" s="6">
        <f t="shared" si="17"/>
        <v>0</v>
      </c>
      <c r="AB89" s="6">
        <f t="shared" si="18"/>
        <v>0</v>
      </c>
      <c r="AC89" s="6">
        <f t="shared" si="19"/>
        <v>0</v>
      </c>
      <c r="AD89" s="6"/>
      <c r="AE89" s="6">
        <f t="shared" si="14"/>
        <v>-76011</v>
      </c>
      <c r="AF89" s="6">
        <f t="shared" si="15"/>
        <v>-28215</v>
      </c>
      <c r="AG89" s="6">
        <f t="shared" si="16"/>
        <v>-27409</v>
      </c>
      <c r="AI89" s="23"/>
      <c r="AJ89" s="21"/>
      <c r="AK89" s="21"/>
      <c r="AL89" s="21"/>
      <c r="AM89" s="27"/>
    </row>
    <row r="90" spans="1:39" x14ac:dyDescent="0.25">
      <c r="A90" s="10">
        <v>84</v>
      </c>
      <c r="B90" s="7">
        <v>24939</v>
      </c>
      <c r="D90" s="10">
        <v>1928</v>
      </c>
      <c r="E90" s="8">
        <v>77523</v>
      </c>
      <c r="F90" s="7">
        <v>52054</v>
      </c>
      <c r="G90" s="2">
        <v>-530</v>
      </c>
      <c r="V90" s="5">
        <f t="shared" si="10"/>
        <v>-77523</v>
      </c>
      <c r="W90" s="6">
        <f t="shared" si="11"/>
        <v>-24939</v>
      </c>
      <c r="X90" s="6"/>
      <c r="Y90" s="6">
        <f t="shared" si="12"/>
        <v>0</v>
      </c>
      <c r="Z90" s="6">
        <f t="shared" si="13"/>
        <v>0</v>
      </c>
      <c r="AA90" s="6">
        <f t="shared" si="17"/>
        <v>0</v>
      </c>
      <c r="AB90" s="6">
        <f t="shared" si="18"/>
        <v>0</v>
      </c>
      <c r="AC90" s="6">
        <f t="shared" si="19"/>
        <v>0</v>
      </c>
      <c r="AD90" s="6"/>
      <c r="AE90" s="6">
        <f t="shared" si="14"/>
        <v>-77523</v>
      </c>
      <c r="AF90" s="6">
        <f t="shared" si="15"/>
        <v>-25469</v>
      </c>
      <c r="AG90" s="6">
        <f t="shared" si="16"/>
        <v>-24939</v>
      </c>
      <c r="AI90" s="23"/>
      <c r="AJ90" s="21"/>
      <c r="AK90" s="21"/>
      <c r="AL90" s="21"/>
      <c r="AM90" s="27"/>
    </row>
    <row r="91" spans="1:39" x14ac:dyDescent="0.25">
      <c r="A91" s="10">
        <v>85</v>
      </c>
      <c r="B91" s="7">
        <v>21758</v>
      </c>
      <c r="D91" s="10">
        <v>1927</v>
      </c>
      <c r="E91" s="8">
        <v>75611</v>
      </c>
      <c r="F91" s="7">
        <v>53291</v>
      </c>
      <c r="G91" s="2">
        <v>-562</v>
      </c>
      <c r="V91" s="5">
        <f t="shared" si="10"/>
        <v>-75611</v>
      </c>
      <c r="W91" s="6">
        <f t="shared" si="11"/>
        <v>-21758</v>
      </c>
      <c r="X91" s="6"/>
      <c r="Y91" s="6">
        <f t="shared" si="12"/>
        <v>0</v>
      </c>
      <c r="Z91" s="6">
        <f t="shared" si="13"/>
        <v>0</v>
      </c>
      <c r="AA91" s="6">
        <f t="shared" si="17"/>
        <v>0</v>
      </c>
      <c r="AB91" s="6">
        <f t="shared" si="18"/>
        <v>0</v>
      </c>
      <c r="AC91" s="6">
        <f t="shared" si="19"/>
        <v>0</v>
      </c>
      <c r="AD91" s="6"/>
      <c r="AE91" s="6">
        <f t="shared" si="14"/>
        <v>-75611</v>
      </c>
      <c r="AF91" s="6">
        <f t="shared" si="15"/>
        <v>-22320</v>
      </c>
      <c r="AG91" s="6">
        <f t="shared" si="16"/>
        <v>-21758</v>
      </c>
      <c r="AI91" s="23"/>
      <c r="AJ91" s="21"/>
      <c r="AK91" s="21"/>
      <c r="AL91" s="21"/>
      <c r="AM91" s="27"/>
    </row>
    <row r="92" spans="1:39" x14ac:dyDescent="0.25">
      <c r="A92" s="10">
        <v>86</v>
      </c>
      <c r="B92" s="7">
        <v>19382</v>
      </c>
      <c r="D92" s="10">
        <v>1926</v>
      </c>
      <c r="E92" s="8">
        <v>76875</v>
      </c>
      <c r="F92" s="7">
        <v>57446</v>
      </c>
      <c r="G92" s="2">
        <v>-47</v>
      </c>
      <c r="V92" s="5">
        <f t="shared" si="10"/>
        <v>-76875</v>
      </c>
      <c r="W92" s="6">
        <f t="shared" si="11"/>
        <v>-19382</v>
      </c>
      <c r="X92" s="6"/>
      <c r="Y92" s="6">
        <f t="shared" si="12"/>
        <v>0</v>
      </c>
      <c r="Z92" s="6">
        <f t="shared" si="13"/>
        <v>0</v>
      </c>
      <c r="AA92" s="6">
        <f t="shared" si="17"/>
        <v>0</v>
      </c>
      <c r="AB92" s="6">
        <f t="shared" si="18"/>
        <v>0</v>
      </c>
      <c r="AC92" s="6">
        <f t="shared" si="19"/>
        <v>0</v>
      </c>
      <c r="AD92" s="6"/>
      <c r="AE92" s="6">
        <f t="shared" si="14"/>
        <v>-76875</v>
      </c>
      <c r="AF92" s="6">
        <f t="shared" si="15"/>
        <v>-19429</v>
      </c>
      <c r="AG92" s="6">
        <f t="shared" si="16"/>
        <v>-19382</v>
      </c>
      <c r="AI92" s="23"/>
      <c r="AJ92" s="21"/>
      <c r="AK92" s="21"/>
      <c r="AL92" s="21"/>
      <c r="AM92" s="27"/>
    </row>
    <row r="93" spans="1:39" x14ac:dyDescent="0.25">
      <c r="A93" s="10">
        <v>87</v>
      </c>
      <c r="B93" s="7">
        <v>17310</v>
      </c>
      <c r="D93" s="10">
        <v>1925</v>
      </c>
      <c r="E93" s="8">
        <v>78260</v>
      </c>
      <c r="F93" s="7">
        <v>60703</v>
      </c>
      <c r="G93" s="2">
        <v>-247</v>
      </c>
      <c r="V93" s="5">
        <f t="shared" si="10"/>
        <v>-78260</v>
      </c>
      <c r="W93" s="6">
        <f t="shared" si="11"/>
        <v>-17310</v>
      </c>
      <c r="X93" s="6"/>
      <c r="Y93" s="6">
        <f t="shared" si="12"/>
        <v>0</v>
      </c>
      <c r="Z93" s="6">
        <f t="shared" si="13"/>
        <v>0</v>
      </c>
      <c r="AA93" s="6">
        <f t="shared" si="17"/>
        <v>0</v>
      </c>
      <c r="AB93" s="6">
        <f t="shared" si="18"/>
        <v>0</v>
      </c>
      <c r="AC93" s="6">
        <f t="shared" si="19"/>
        <v>0</v>
      </c>
      <c r="AD93" s="6"/>
      <c r="AE93" s="6">
        <f t="shared" si="14"/>
        <v>-78260</v>
      </c>
      <c r="AF93" s="6">
        <f t="shared" si="15"/>
        <v>-17557</v>
      </c>
      <c r="AG93" s="6">
        <f t="shared" si="16"/>
        <v>-17310</v>
      </c>
      <c r="AI93" s="23"/>
      <c r="AJ93" s="21"/>
      <c r="AK93" s="21"/>
      <c r="AL93" s="21"/>
      <c r="AM93" s="27"/>
    </row>
    <row r="94" spans="1:39" x14ac:dyDescent="0.25">
      <c r="A94" s="10">
        <v>88</v>
      </c>
      <c r="B94" s="7">
        <v>14236</v>
      </c>
      <c r="D94" s="10">
        <v>1924</v>
      </c>
      <c r="E94" s="8">
        <v>78057</v>
      </c>
      <c r="F94" s="7">
        <v>63358.01</v>
      </c>
      <c r="G94" s="2">
        <v>-462.98999999999796</v>
      </c>
      <c r="V94" s="5">
        <f t="shared" si="10"/>
        <v>-78057</v>
      </c>
      <c r="W94" s="6">
        <f t="shared" si="11"/>
        <v>-14236</v>
      </c>
      <c r="X94" s="6"/>
      <c r="Y94" s="6">
        <f t="shared" si="12"/>
        <v>0</v>
      </c>
      <c r="Z94" s="6">
        <f t="shared" si="13"/>
        <v>0</v>
      </c>
      <c r="AA94" s="6">
        <f t="shared" si="17"/>
        <v>0</v>
      </c>
      <c r="AB94" s="6">
        <f t="shared" si="18"/>
        <v>0</v>
      </c>
      <c r="AC94" s="6">
        <f t="shared" si="19"/>
        <v>0</v>
      </c>
      <c r="AD94" s="6"/>
      <c r="AE94" s="6">
        <f t="shared" si="14"/>
        <v>-78057</v>
      </c>
      <c r="AF94" s="6">
        <f t="shared" si="15"/>
        <v>-14698.989999999998</v>
      </c>
      <c r="AG94" s="6">
        <f t="shared" si="16"/>
        <v>-14236</v>
      </c>
      <c r="AI94" s="23"/>
      <c r="AJ94" s="21"/>
      <c r="AK94" s="21"/>
      <c r="AL94" s="21"/>
      <c r="AM94" s="27"/>
    </row>
    <row r="95" spans="1:39" x14ac:dyDescent="0.25">
      <c r="A95" s="10">
        <v>89</v>
      </c>
      <c r="B95" s="7">
        <v>12373</v>
      </c>
      <c r="D95" s="10">
        <v>1923</v>
      </c>
      <c r="E95" s="8">
        <v>81961</v>
      </c>
      <c r="F95" s="7">
        <v>69495.02</v>
      </c>
      <c r="G95" s="2">
        <v>-92.979999999995925</v>
      </c>
      <c r="V95" s="5">
        <f t="shared" si="10"/>
        <v>-81961</v>
      </c>
      <c r="W95" s="6">
        <f t="shared" si="11"/>
        <v>-12373</v>
      </c>
      <c r="X95" s="6"/>
      <c r="Y95" s="6">
        <f t="shared" si="12"/>
        <v>0</v>
      </c>
      <c r="Z95" s="6">
        <f t="shared" si="13"/>
        <v>0</v>
      </c>
      <c r="AA95" s="6">
        <f t="shared" si="17"/>
        <v>0</v>
      </c>
      <c r="AB95" s="6">
        <f t="shared" si="18"/>
        <v>0</v>
      </c>
      <c r="AC95" s="6">
        <f t="shared" si="19"/>
        <v>0</v>
      </c>
      <c r="AD95" s="6"/>
      <c r="AE95" s="6">
        <f t="shared" si="14"/>
        <v>-81961</v>
      </c>
      <c r="AF95" s="6">
        <f t="shared" si="15"/>
        <v>-12465.979999999996</v>
      </c>
      <c r="AG95" s="6">
        <f t="shared" si="16"/>
        <v>-12373</v>
      </c>
      <c r="AI95" s="23"/>
      <c r="AJ95" s="21"/>
      <c r="AK95" s="21"/>
      <c r="AL95" s="21"/>
      <c r="AM95" s="27"/>
    </row>
    <row r="96" spans="1:39" x14ac:dyDescent="0.25">
      <c r="A96" s="10">
        <v>90</v>
      </c>
      <c r="B96" s="7">
        <v>9806</v>
      </c>
      <c r="D96" s="10">
        <v>1922</v>
      </c>
      <c r="E96" s="8">
        <v>80140</v>
      </c>
      <c r="F96" s="7">
        <v>69834.02</v>
      </c>
      <c r="G96" s="2">
        <v>-499.97999999999593</v>
      </c>
      <c r="V96" s="5">
        <f t="shared" si="10"/>
        <v>-80140</v>
      </c>
      <c r="W96" s="6">
        <f t="shared" si="11"/>
        <v>-9806</v>
      </c>
      <c r="X96" s="6"/>
      <c r="Y96" s="6">
        <f t="shared" si="12"/>
        <v>0</v>
      </c>
      <c r="Z96" s="6">
        <f t="shared" si="13"/>
        <v>0</v>
      </c>
      <c r="AA96" s="6">
        <f t="shared" si="17"/>
        <v>0</v>
      </c>
      <c r="AB96" s="6">
        <f t="shared" si="18"/>
        <v>0</v>
      </c>
      <c r="AC96" s="6">
        <f t="shared" si="19"/>
        <v>0</v>
      </c>
      <c r="AD96" s="6"/>
      <c r="AE96" s="6">
        <f t="shared" si="14"/>
        <v>-80140</v>
      </c>
      <c r="AF96" s="6">
        <f t="shared" si="15"/>
        <v>-10305.979999999996</v>
      </c>
      <c r="AG96" s="6">
        <f t="shared" si="16"/>
        <v>-9806</v>
      </c>
      <c r="AI96" s="23"/>
      <c r="AJ96" s="21"/>
      <c r="AK96" s="21"/>
      <c r="AL96" s="21"/>
      <c r="AM96" s="27"/>
    </row>
    <row r="97" spans="1:39" x14ac:dyDescent="0.25">
      <c r="A97" s="10">
        <v>91</v>
      </c>
      <c r="B97" s="7">
        <v>8150</v>
      </c>
      <c r="D97" s="10">
        <v>1921</v>
      </c>
      <c r="E97" s="8">
        <v>82165</v>
      </c>
      <c r="F97" s="7">
        <v>73527.02</v>
      </c>
      <c r="G97" s="2">
        <v>-487.97999999999593</v>
      </c>
      <c r="V97" s="5">
        <f t="shared" si="10"/>
        <v>-82165</v>
      </c>
      <c r="W97" s="6">
        <f t="shared" si="11"/>
        <v>-8150</v>
      </c>
      <c r="X97" s="6"/>
      <c r="Y97" s="6">
        <f t="shared" si="12"/>
        <v>0</v>
      </c>
      <c r="Z97" s="6">
        <f t="shared" si="13"/>
        <v>0</v>
      </c>
      <c r="AA97" s="6">
        <f t="shared" si="17"/>
        <v>0</v>
      </c>
      <c r="AB97" s="6">
        <f t="shared" si="18"/>
        <v>0</v>
      </c>
      <c r="AC97" s="6">
        <f t="shared" si="19"/>
        <v>0</v>
      </c>
      <c r="AD97" s="6"/>
      <c r="AE97" s="6">
        <f t="shared" si="14"/>
        <v>-82165</v>
      </c>
      <c r="AF97" s="6">
        <f t="shared" si="15"/>
        <v>-8637.9799999999959</v>
      </c>
      <c r="AG97" s="6">
        <f t="shared" si="16"/>
        <v>-8150</v>
      </c>
      <c r="AI97" s="23"/>
      <c r="AJ97" s="21"/>
      <c r="AK97" s="21"/>
      <c r="AL97" s="21"/>
      <c r="AM97" s="27"/>
    </row>
    <row r="98" spans="1:39" x14ac:dyDescent="0.25">
      <c r="A98" s="10">
        <v>92</v>
      </c>
      <c r="B98" s="7">
        <v>6322</v>
      </c>
      <c r="D98" s="10">
        <v>1920</v>
      </c>
      <c r="E98" s="8">
        <v>84714</v>
      </c>
      <c r="F98" s="7">
        <v>78467.02</v>
      </c>
      <c r="G98" s="2">
        <v>75.020000000004075</v>
      </c>
      <c r="V98" s="5">
        <f t="shared" si="10"/>
        <v>-84714</v>
      </c>
      <c r="W98" s="6">
        <f t="shared" si="11"/>
        <v>-6322</v>
      </c>
      <c r="X98" s="6"/>
      <c r="Y98" s="6">
        <f t="shared" si="12"/>
        <v>-84789.02</v>
      </c>
      <c r="Z98" s="6">
        <f t="shared" si="13"/>
        <v>-84789.02</v>
      </c>
      <c r="AA98" s="6">
        <f t="shared" si="17"/>
        <v>-6322</v>
      </c>
      <c r="AB98" s="6">
        <f t="shared" si="18"/>
        <v>-84714</v>
      </c>
      <c r="AC98" s="6">
        <f t="shared" si="19"/>
        <v>-6322</v>
      </c>
      <c r="AD98" s="6"/>
      <c r="AE98" s="6">
        <f t="shared" si="14"/>
        <v>0</v>
      </c>
      <c r="AF98" s="6">
        <f t="shared" si="15"/>
        <v>0</v>
      </c>
      <c r="AG98" s="6">
        <f t="shared" si="16"/>
        <v>0</v>
      </c>
      <c r="AI98" s="23"/>
      <c r="AJ98" s="21"/>
      <c r="AK98" s="21"/>
      <c r="AL98" s="21"/>
      <c r="AM98" s="27"/>
    </row>
    <row r="99" spans="1:39" x14ac:dyDescent="0.25">
      <c r="A99" s="10">
        <v>93</v>
      </c>
      <c r="B99" s="7">
        <v>3858</v>
      </c>
      <c r="D99" s="10">
        <v>1919</v>
      </c>
      <c r="E99" s="8">
        <v>63896</v>
      </c>
      <c r="F99" s="7">
        <v>60600.020000000004</v>
      </c>
      <c r="G99" s="2">
        <v>562.02000000000407</v>
      </c>
      <c r="I99" s="14"/>
      <c r="V99" s="5">
        <f t="shared" si="10"/>
        <v>-63896</v>
      </c>
      <c r="W99" s="6">
        <f t="shared" si="11"/>
        <v>-3858</v>
      </c>
      <c r="X99" s="6"/>
      <c r="Y99" s="6">
        <f t="shared" si="12"/>
        <v>-64458.020000000004</v>
      </c>
      <c r="Z99" s="6">
        <f t="shared" si="13"/>
        <v>-64458.020000000004</v>
      </c>
      <c r="AA99" s="6">
        <f t="shared" si="17"/>
        <v>-3858</v>
      </c>
      <c r="AB99" s="6">
        <f t="shared" si="18"/>
        <v>-63896</v>
      </c>
      <c r="AC99" s="6">
        <f t="shared" si="19"/>
        <v>-3858</v>
      </c>
      <c r="AD99" s="6"/>
      <c r="AE99" s="6">
        <f t="shared" si="14"/>
        <v>0</v>
      </c>
      <c r="AF99" s="6">
        <f t="shared" si="15"/>
        <v>0</v>
      </c>
      <c r="AG99" s="6">
        <f t="shared" si="16"/>
        <v>0</v>
      </c>
      <c r="AI99" s="23"/>
      <c r="AJ99" s="21"/>
      <c r="AK99" s="21"/>
      <c r="AL99" s="21"/>
      <c r="AM99" s="27"/>
    </row>
    <row r="100" spans="1:39" x14ac:dyDescent="0.25">
      <c r="A100" s="10">
        <v>94</v>
      </c>
      <c r="B100" s="7">
        <v>3228</v>
      </c>
      <c r="D100" s="10">
        <v>1918</v>
      </c>
      <c r="E100" s="8">
        <v>79494</v>
      </c>
      <c r="F100" s="7">
        <v>76896.03</v>
      </c>
      <c r="G100" s="2">
        <v>630.02999999999884</v>
      </c>
      <c r="I100" s="14"/>
      <c r="V100" s="5">
        <f t="shared" si="10"/>
        <v>-79494</v>
      </c>
      <c r="W100" s="6">
        <f t="shared" si="11"/>
        <v>-3228</v>
      </c>
      <c r="X100" s="6"/>
      <c r="Y100" s="6">
        <f t="shared" si="12"/>
        <v>-80124.03</v>
      </c>
      <c r="Z100" s="6">
        <f t="shared" si="13"/>
        <v>-80124.03</v>
      </c>
      <c r="AA100" s="6">
        <f t="shared" si="17"/>
        <v>-3228</v>
      </c>
      <c r="AB100" s="6">
        <f t="shared" si="18"/>
        <v>-79494</v>
      </c>
      <c r="AC100" s="6">
        <f t="shared" si="19"/>
        <v>-3228</v>
      </c>
      <c r="AD100" s="6"/>
      <c r="AE100" s="6">
        <f t="shared" si="14"/>
        <v>0</v>
      </c>
      <c r="AF100" s="6">
        <f t="shared" si="15"/>
        <v>0</v>
      </c>
      <c r="AG100" s="6">
        <f t="shared" si="16"/>
        <v>0</v>
      </c>
      <c r="AI100" s="23"/>
      <c r="AJ100" s="21"/>
      <c r="AK100" s="21"/>
      <c r="AL100" s="21"/>
      <c r="AM100" s="27"/>
    </row>
    <row r="101" spans="1:39" x14ac:dyDescent="0.25">
      <c r="A101" s="10">
        <v>95</v>
      </c>
      <c r="B101" s="7">
        <v>2410</v>
      </c>
      <c r="D101" s="10">
        <v>1917</v>
      </c>
      <c r="E101" s="8">
        <v>81046</v>
      </c>
      <c r="F101" s="7">
        <v>78485.039999999994</v>
      </c>
      <c r="G101" s="2">
        <v>-150.9600000000064</v>
      </c>
      <c r="V101" s="5">
        <f t="shared" si="10"/>
        <v>-81046</v>
      </c>
      <c r="W101" s="6">
        <f t="shared" si="11"/>
        <v>-2410</v>
      </c>
      <c r="X101" s="6"/>
      <c r="Y101" s="6">
        <f t="shared" si="12"/>
        <v>0</v>
      </c>
      <c r="Z101" s="6">
        <f t="shared" si="13"/>
        <v>0</v>
      </c>
      <c r="AA101" s="6">
        <f t="shared" si="17"/>
        <v>0</v>
      </c>
      <c r="AB101" s="6">
        <f t="shared" si="18"/>
        <v>0</v>
      </c>
      <c r="AC101" s="6">
        <f t="shared" si="19"/>
        <v>0</v>
      </c>
      <c r="AD101" s="6"/>
      <c r="AE101" s="6">
        <f t="shared" si="14"/>
        <v>-81046</v>
      </c>
      <c r="AF101" s="6">
        <f t="shared" si="15"/>
        <v>-2560.9600000000064</v>
      </c>
      <c r="AG101" s="6">
        <f t="shared" si="16"/>
        <v>-2410</v>
      </c>
      <c r="AI101" s="23"/>
      <c r="AJ101" s="21"/>
      <c r="AK101" s="21"/>
      <c r="AL101" s="21"/>
      <c r="AM101" s="27"/>
    </row>
    <row r="102" spans="1:39" x14ac:dyDescent="0.25">
      <c r="A102" s="10">
        <v>96</v>
      </c>
      <c r="B102" s="7">
        <v>1623</v>
      </c>
      <c r="D102" s="10">
        <v>1916</v>
      </c>
      <c r="E102" s="8">
        <v>79653</v>
      </c>
      <c r="F102" s="7">
        <v>78127.95</v>
      </c>
      <c r="G102" s="2">
        <v>97.94999999999709</v>
      </c>
      <c r="V102" s="5">
        <f t="shared" si="10"/>
        <v>-79653</v>
      </c>
      <c r="W102" s="6">
        <f t="shared" si="11"/>
        <v>-1623</v>
      </c>
      <c r="X102" s="6"/>
      <c r="Y102" s="6">
        <f t="shared" si="12"/>
        <v>-79750.95</v>
      </c>
      <c r="Z102" s="6">
        <f t="shared" si="13"/>
        <v>-79750.95</v>
      </c>
      <c r="AA102" s="6">
        <f t="shared" si="17"/>
        <v>-1623</v>
      </c>
      <c r="AB102" s="6">
        <f t="shared" si="18"/>
        <v>-79653</v>
      </c>
      <c r="AC102" s="6">
        <f t="shared" si="19"/>
        <v>-1623</v>
      </c>
      <c r="AD102" s="6"/>
      <c r="AE102" s="6">
        <f t="shared" si="14"/>
        <v>0</v>
      </c>
      <c r="AF102" s="6">
        <f t="shared" si="15"/>
        <v>0</v>
      </c>
      <c r="AG102" s="6">
        <f t="shared" si="16"/>
        <v>0</v>
      </c>
      <c r="AI102" s="23"/>
      <c r="AJ102" s="21"/>
      <c r="AK102" s="21"/>
      <c r="AL102" s="21"/>
      <c r="AM102" s="27"/>
    </row>
    <row r="103" spans="1:39" x14ac:dyDescent="0.25">
      <c r="A103" s="10">
        <v>97</v>
      </c>
      <c r="B103" s="7">
        <v>1170</v>
      </c>
      <c r="D103" s="10">
        <v>1915</v>
      </c>
      <c r="E103" s="8">
        <v>83306</v>
      </c>
      <c r="F103" s="7">
        <v>81877.69</v>
      </c>
      <c r="G103" s="2">
        <v>-258.30999999999767</v>
      </c>
      <c r="V103" s="5">
        <f t="shared" si="10"/>
        <v>-83306</v>
      </c>
      <c r="W103" s="6">
        <f t="shared" si="11"/>
        <v>-1170</v>
      </c>
      <c r="X103" s="6"/>
      <c r="Y103" s="6">
        <f t="shared" si="12"/>
        <v>0</v>
      </c>
      <c r="Z103" s="6">
        <f t="shared" si="13"/>
        <v>0</v>
      </c>
      <c r="AA103" s="6">
        <f t="shared" si="17"/>
        <v>0</v>
      </c>
      <c r="AB103" s="6">
        <f t="shared" si="18"/>
        <v>0</v>
      </c>
      <c r="AC103" s="6">
        <f t="shared" si="19"/>
        <v>0</v>
      </c>
      <c r="AD103" s="6"/>
      <c r="AE103" s="6">
        <f t="shared" si="14"/>
        <v>-83306</v>
      </c>
      <c r="AF103" s="6">
        <f t="shared" si="15"/>
        <v>-1428.3099999999977</v>
      </c>
      <c r="AG103" s="6">
        <f t="shared" si="16"/>
        <v>-1170</v>
      </c>
      <c r="AI103" s="23"/>
      <c r="AJ103" s="21"/>
      <c r="AK103" s="21"/>
      <c r="AL103" s="21"/>
      <c r="AM103" s="27"/>
    </row>
    <row r="104" spans="1:39" x14ac:dyDescent="0.25">
      <c r="A104" s="10">
        <v>98</v>
      </c>
      <c r="B104" s="7">
        <v>762</v>
      </c>
      <c r="D104" s="10">
        <v>1914</v>
      </c>
      <c r="E104" s="8">
        <v>87577</v>
      </c>
      <c r="F104" s="7">
        <v>86544.6</v>
      </c>
      <c r="G104" s="2">
        <v>-270.39999999999418</v>
      </c>
      <c r="V104" s="5">
        <f t="shared" si="10"/>
        <v>-87577</v>
      </c>
      <c r="W104" s="6">
        <f t="shared" si="11"/>
        <v>-762</v>
      </c>
      <c r="X104" s="6"/>
      <c r="Y104" s="6">
        <f t="shared" si="12"/>
        <v>0</v>
      </c>
      <c r="Z104" s="6">
        <f t="shared" si="13"/>
        <v>0</v>
      </c>
      <c r="AA104" s="6">
        <f t="shared" si="17"/>
        <v>0</v>
      </c>
      <c r="AB104" s="6">
        <f t="shared" si="18"/>
        <v>0</v>
      </c>
      <c r="AC104" s="6">
        <f t="shared" si="19"/>
        <v>0</v>
      </c>
      <c r="AD104" s="6"/>
      <c r="AE104" s="6">
        <f t="shared" si="14"/>
        <v>-87577</v>
      </c>
      <c r="AF104" s="6">
        <f t="shared" si="15"/>
        <v>-1032.3999999999942</v>
      </c>
      <c r="AG104" s="6">
        <f t="shared" si="16"/>
        <v>-762</v>
      </c>
      <c r="AI104" s="23"/>
      <c r="AJ104" s="21"/>
      <c r="AK104" s="21"/>
      <c r="AL104" s="21"/>
      <c r="AM104" s="27"/>
    </row>
    <row r="105" spans="1:39" x14ac:dyDescent="0.25">
      <c r="A105" s="10">
        <v>99</v>
      </c>
      <c r="B105" s="7">
        <v>487</v>
      </c>
      <c r="D105" s="10">
        <v>1913</v>
      </c>
      <c r="E105" s="8">
        <v>87250</v>
      </c>
      <c r="F105" s="7">
        <v>86940.13</v>
      </c>
      <c r="G105" s="2">
        <v>177.13000000000466</v>
      </c>
      <c r="V105" s="5">
        <f t="shared" si="10"/>
        <v>-87250</v>
      </c>
      <c r="W105" s="6">
        <f t="shared" si="11"/>
        <v>-487</v>
      </c>
      <c r="X105" s="6"/>
      <c r="Y105" s="6">
        <f t="shared" si="12"/>
        <v>-87427.13</v>
      </c>
      <c r="Z105" s="6">
        <f t="shared" si="13"/>
        <v>-87427.13</v>
      </c>
      <c r="AA105" s="6">
        <f t="shared" si="17"/>
        <v>-487</v>
      </c>
      <c r="AB105" s="6">
        <f t="shared" si="18"/>
        <v>-87250</v>
      </c>
      <c r="AC105" s="6">
        <f t="shared" si="19"/>
        <v>-487</v>
      </c>
      <c r="AD105" s="6"/>
      <c r="AE105" s="6">
        <f t="shared" si="14"/>
        <v>0</v>
      </c>
      <c r="AF105" s="6">
        <f t="shared" si="15"/>
        <v>0</v>
      </c>
      <c r="AG105" s="6">
        <f t="shared" si="16"/>
        <v>0</v>
      </c>
      <c r="AI105" s="23"/>
      <c r="AJ105" s="21"/>
      <c r="AK105" s="21"/>
      <c r="AL105" s="21"/>
      <c r="AM105" s="27"/>
    </row>
    <row r="106" spans="1:39" x14ac:dyDescent="0.25">
      <c r="A106" s="10">
        <v>100</v>
      </c>
      <c r="B106" s="7">
        <v>319</v>
      </c>
      <c r="D106" s="10">
        <v>1912</v>
      </c>
      <c r="E106" s="8">
        <v>92275</v>
      </c>
      <c r="F106" s="7">
        <v>91420.94</v>
      </c>
      <c r="G106" s="2">
        <v>-535.05999999999767</v>
      </c>
      <c r="V106" s="5">
        <f t="shared" si="10"/>
        <v>-92275</v>
      </c>
      <c r="W106" s="6">
        <f t="shared" si="11"/>
        <v>-319</v>
      </c>
      <c r="X106" s="6"/>
      <c r="Y106" s="6">
        <f t="shared" si="12"/>
        <v>0</v>
      </c>
      <c r="Z106" s="6">
        <f t="shared" si="13"/>
        <v>0</v>
      </c>
      <c r="AA106" s="6">
        <f t="shared" si="17"/>
        <v>0</v>
      </c>
      <c r="AB106" s="6">
        <f t="shared" si="18"/>
        <v>0</v>
      </c>
      <c r="AC106" s="6">
        <f t="shared" si="19"/>
        <v>0</v>
      </c>
      <c r="AD106" s="6"/>
      <c r="AE106" s="6">
        <f t="shared" si="14"/>
        <v>-92275</v>
      </c>
      <c r="AF106" s="6">
        <f t="shared" si="15"/>
        <v>-854.05999999999767</v>
      </c>
      <c r="AG106" s="6">
        <f t="shared" si="16"/>
        <v>-319</v>
      </c>
      <c r="AI106" s="23"/>
      <c r="AJ106" s="21"/>
      <c r="AK106" s="21"/>
      <c r="AL106" s="21"/>
      <c r="AM106" s="27"/>
    </row>
    <row r="107" spans="1:39" x14ac:dyDescent="0.25">
      <c r="A107" s="10">
        <v>101</v>
      </c>
      <c r="B107" s="7">
        <v>170</v>
      </c>
      <c r="D107" s="10">
        <v>1911</v>
      </c>
      <c r="E107" s="8">
        <v>91238</v>
      </c>
      <c r="F107" s="7">
        <v>91468.44</v>
      </c>
      <c r="G107" s="2">
        <v>400.44000000000233</v>
      </c>
      <c r="V107" s="5">
        <f t="shared" si="10"/>
        <v>-91238</v>
      </c>
      <c r="W107" s="6">
        <f t="shared" si="11"/>
        <v>-170</v>
      </c>
      <c r="X107" s="6"/>
      <c r="Y107" s="6">
        <f t="shared" si="12"/>
        <v>-91638.44</v>
      </c>
      <c r="Z107" s="6">
        <f t="shared" si="13"/>
        <v>-91638.44</v>
      </c>
      <c r="AA107" s="6">
        <f t="shared" si="17"/>
        <v>-170</v>
      </c>
      <c r="AB107" s="6">
        <f t="shared" si="18"/>
        <v>-91238</v>
      </c>
      <c r="AC107" s="6">
        <f t="shared" si="19"/>
        <v>-170</v>
      </c>
      <c r="AD107" s="6"/>
      <c r="AE107" s="6">
        <f t="shared" si="14"/>
        <v>0</v>
      </c>
      <c r="AF107" s="6">
        <f t="shared" si="15"/>
        <v>0</v>
      </c>
      <c r="AG107" s="6">
        <f t="shared" si="16"/>
        <v>0</v>
      </c>
      <c r="AI107" s="23"/>
      <c r="AJ107" s="21"/>
      <c r="AK107" s="21"/>
      <c r="AL107" s="21"/>
      <c r="AM107" s="27"/>
    </row>
    <row r="108" spans="1:39" x14ac:dyDescent="0.25">
      <c r="A108" s="10">
        <v>102</v>
      </c>
      <c r="B108" s="7">
        <v>100</v>
      </c>
      <c r="D108" s="10">
        <v>1910</v>
      </c>
      <c r="E108" s="8">
        <v>92984</v>
      </c>
      <c r="F108" s="7">
        <v>92754.09</v>
      </c>
      <c r="G108" s="2">
        <v>-129.91000000000349</v>
      </c>
      <c r="V108" s="5">
        <f t="shared" si="10"/>
        <v>-92984</v>
      </c>
      <c r="W108" s="6">
        <f t="shared" si="11"/>
        <v>-100</v>
      </c>
      <c r="X108" s="6"/>
      <c r="Y108" s="6">
        <f t="shared" si="12"/>
        <v>0</v>
      </c>
      <c r="Z108" s="6">
        <f t="shared" si="13"/>
        <v>0</v>
      </c>
      <c r="AA108" s="6">
        <f t="shared" si="17"/>
        <v>0</v>
      </c>
      <c r="AB108" s="6">
        <f t="shared" si="18"/>
        <v>0</v>
      </c>
      <c r="AC108" s="6">
        <f t="shared" si="19"/>
        <v>0</v>
      </c>
      <c r="AD108" s="6"/>
      <c r="AE108" s="6">
        <f t="shared" si="14"/>
        <v>-92984</v>
      </c>
      <c r="AF108" s="6">
        <f t="shared" si="15"/>
        <v>-229.91000000000349</v>
      </c>
      <c r="AG108" s="6">
        <f t="shared" si="16"/>
        <v>-100</v>
      </c>
      <c r="AI108" s="23"/>
      <c r="AJ108" s="21"/>
      <c r="AK108" s="21"/>
      <c r="AL108" s="21"/>
      <c r="AM108" s="27"/>
    </row>
    <row r="109" spans="1:39" x14ac:dyDescent="0.25">
      <c r="A109" s="10">
        <v>103</v>
      </c>
      <c r="B109" s="7">
        <v>56</v>
      </c>
      <c r="D109" s="10">
        <v>1909</v>
      </c>
      <c r="E109" s="8">
        <v>95005</v>
      </c>
      <c r="F109" s="7">
        <v>94360.09</v>
      </c>
      <c r="G109" s="2">
        <v>-588.91000000000349</v>
      </c>
      <c r="V109" s="5">
        <f t="shared" si="10"/>
        <v>-95005</v>
      </c>
      <c r="W109" s="6">
        <f t="shared" si="11"/>
        <v>-56</v>
      </c>
      <c r="X109" s="6"/>
      <c r="Y109" s="6">
        <f t="shared" si="12"/>
        <v>0</v>
      </c>
      <c r="Z109" s="6">
        <f t="shared" si="13"/>
        <v>0</v>
      </c>
      <c r="AA109" s="6">
        <f t="shared" si="17"/>
        <v>0</v>
      </c>
      <c r="AB109" s="6">
        <f t="shared" si="18"/>
        <v>0</v>
      </c>
      <c r="AC109" s="6">
        <f t="shared" si="19"/>
        <v>0</v>
      </c>
      <c r="AD109" s="6"/>
      <c r="AE109" s="6">
        <f t="shared" si="14"/>
        <v>-95005</v>
      </c>
      <c r="AF109" s="6">
        <f t="shared" si="15"/>
        <v>-644.91000000000349</v>
      </c>
      <c r="AG109" s="6">
        <f t="shared" si="16"/>
        <v>-56</v>
      </c>
      <c r="AI109" s="23"/>
      <c r="AJ109" s="21"/>
      <c r="AK109" s="21"/>
      <c r="AL109" s="21"/>
      <c r="AM109" s="27"/>
    </row>
    <row r="110" spans="1:39" x14ac:dyDescent="0.25">
      <c r="A110" s="10">
        <v>104</v>
      </c>
      <c r="B110" s="7">
        <v>40</v>
      </c>
      <c r="D110" s="10">
        <v>1908</v>
      </c>
      <c r="E110" s="8">
        <v>92146</v>
      </c>
      <c r="F110" s="7">
        <v>91872.47</v>
      </c>
      <c r="G110" s="2">
        <v>-233.52999999999884</v>
      </c>
      <c r="V110" s="5">
        <f t="shared" si="10"/>
        <v>-92146</v>
      </c>
      <c r="W110" s="6">
        <f t="shared" si="11"/>
        <v>-40</v>
      </c>
      <c r="X110" s="6"/>
      <c r="Y110" s="6">
        <f t="shared" si="12"/>
        <v>0</v>
      </c>
      <c r="Z110" s="6">
        <f t="shared" si="13"/>
        <v>0</v>
      </c>
      <c r="AA110" s="6">
        <f t="shared" si="17"/>
        <v>0</v>
      </c>
      <c r="AB110" s="6">
        <f t="shared" si="18"/>
        <v>0</v>
      </c>
      <c r="AC110" s="6">
        <f t="shared" si="19"/>
        <v>0</v>
      </c>
      <c r="AD110" s="6"/>
      <c r="AE110" s="6">
        <f t="shared" si="14"/>
        <v>-92146</v>
      </c>
      <c r="AF110" s="6">
        <f t="shared" si="15"/>
        <v>-273.52999999999884</v>
      </c>
      <c r="AG110" s="6">
        <f t="shared" si="16"/>
        <v>-40</v>
      </c>
      <c r="AI110" s="23"/>
      <c r="AJ110" s="21"/>
      <c r="AK110" s="21"/>
      <c r="AL110" s="21"/>
      <c r="AM110" s="27"/>
    </row>
    <row r="111" spans="1:39" x14ac:dyDescent="0.25">
      <c r="A111" s="10">
        <v>105</v>
      </c>
      <c r="B111" s="7">
        <v>15</v>
      </c>
      <c r="D111" s="10">
        <v>1907</v>
      </c>
      <c r="E111" s="8">
        <v>92457</v>
      </c>
      <c r="F111" s="7">
        <v>92436.32</v>
      </c>
      <c r="G111" s="2">
        <v>-5.6799999999930151</v>
      </c>
      <c r="V111" s="5">
        <f t="shared" si="10"/>
        <v>-92457</v>
      </c>
      <c r="W111" s="6">
        <f t="shared" si="11"/>
        <v>-15</v>
      </c>
      <c r="X111" s="6"/>
      <c r="Y111" s="6">
        <f t="shared" si="12"/>
        <v>0</v>
      </c>
      <c r="Z111" s="6">
        <f t="shared" si="13"/>
        <v>0</v>
      </c>
      <c r="AA111" s="6">
        <f t="shared" si="17"/>
        <v>0</v>
      </c>
      <c r="AB111" s="6">
        <f t="shared" si="18"/>
        <v>0</v>
      </c>
      <c r="AC111" s="6">
        <f t="shared" si="19"/>
        <v>0</v>
      </c>
      <c r="AD111" s="6"/>
      <c r="AE111" s="6">
        <f t="shared" si="14"/>
        <v>-92457</v>
      </c>
      <c r="AF111" s="6">
        <f t="shared" si="15"/>
        <v>-20.679999999993015</v>
      </c>
      <c r="AG111" s="6">
        <f t="shared" si="16"/>
        <v>-15</v>
      </c>
      <c r="AI111" s="23"/>
      <c r="AJ111" s="21"/>
      <c r="AK111" s="21"/>
      <c r="AL111" s="21"/>
      <c r="AM111" s="27"/>
    </row>
    <row r="112" spans="1:39" x14ac:dyDescent="0.25">
      <c r="B112" s="20">
        <v>5426665</v>
      </c>
      <c r="C112" s="5"/>
      <c r="D112" s="5"/>
      <c r="E112" s="20">
        <v>7845222</v>
      </c>
      <c r="F112" s="20">
        <v>2466923.4699999997</v>
      </c>
      <c r="G112" s="20">
        <v>48366.470000000045</v>
      </c>
      <c r="AI112" s="15"/>
      <c r="AJ112" s="15"/>
      <c r="AK112" s="15"/>
      <c r="AL112" s="19"/>
      <c r="AM112" s="28"/>
    </row>
    <row r="113" spans="1:39" x14ac:dyDescent="0.25">
      <c r="AI113" s="22"/>
      <c r="AJ113" s="22"/>
      <c r="AK113" s="22"/>
      <c r="AL113" s="22"/>
      <c r="AM113" s="17"/>
    </row>
    <row r="114" spans="1:39" x14ac:dyDescent="0.25">
      <c r="A114" t="s">
        <v>12</v>
      </c>
      <c r="AJ114" s="15"/>
      <c r="AK114" s="15"/>
      <c r="AL114" s="18"/>
      <c r="AM114" s="24"/>
    </row>
  </sheetData>
  <mergeCells count="1">
    <mergeCell ref="A1:D1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M114"/>
  <sheetViews>
    <sheetView workbookViewId="0">
      <selection activeCell="A2" sqref="A2"/>
    </sheetView>
  </sheetViews>
  <sheetFormatPr defaultRowHeight="15" x14ac:dyDescent="0.25"/>
  <cols>
    <col min="1" max="1" width="6" customWidth="1"/>
    <col min="2" max="2" width="9.85546875" bestFit="1" customWidth="1"/>
    <col min="3" max="3" width="6.5703125" customWidth="1"/>
    <col min="4" max="4" width="8.28515625" customWidth="1"/>
    <col min="5" max="5" width="9.85546875" bestFit="1" customWidth="1"/>
    <col min="11" max="11" width="8.85546875" customWidth="1"/>
    <col min="24" max="24" width="2.7109375" customWidth="1"/>
    <col min="30" max="30" width="2.7109375" customWidth="1"/>
  </cols>
  <sheetData>
    <row r="1" spans="1:39" ht="26.25" x14ac:dyDescent="0.4">
      <c r="A1" s="34" t="s">
        <v>25</v>
      </c>
      <c r="B1" s="35"/>
      <c r="C1" s="35"/>
      <c r="D1" s="36"/>
      <c r="I1" s="29" t="s">
        <v>13</v>
      </c>
    </row>
    <row r="2" spans="1:39" x14ac:dyDescent="0.25">
      <c r="A2" s="10" t="s">
        <v>11</v>
      </c>
      <c r="D2" s="10"/>
    </row>
    <row r="3" spans="1:39" ht="15.75" x14ac:dyDescent="0.25">
      <c r="A3" t="s">
        <v>8</v>
      </c>
      <c r="D3" s="10"/>
      <c r="F3" s="12" t="s">
        <v>7</v>
      </c>
      <c r="G3" s="9">
        <v>2014</v>
      </c>
      <c r="I3" s="13" t="str">
        <f>CONCATENATE(A1,"'s population age structure, ",F3," ",G3)</f>
        <v>Sweden's population age structure, 31st December 2014</v>
      </c>
      <c r="V3" s="5" t="s">
        <v>21</v>
      </c>
      <c r="W3" s="5"/>
      <c r="X3" s="5"/>
      <c r="AA3" s="5"/>
    </row>
    <row r="4" spans="1:39" x14ac:dyDescent="0.25">
      <c r="A4" s="10"/>
      <c r="D4" s="10"/>
      <c r="V4" s="4"/>
      <c r="W4" s="4"/>
      <c r="X4" s="4"/>
      <c r="Y4" s="31" t="s">
        <v>5</v>
      </c>
      <c r="Z4" s="32"/>
      <c r="AA4" s="33"/>
      <c r="AB4" s="32"/>
      <c r="AC4" s="32"/>
      <c r="AE4" s="31" t="s">
        <v>6</v>
      </c>
      <c r="AF4" s="32"/>
      <c r="AG4" s="32"/>
      <c r="AM4" s="25"/>
    </row>
    <row r="5" spans="1:39" x14ac:dyDescent="0.25">
      <c r="A5" s="11" t="s">
        <v>4</v>
      </c>
      <c r="B5" s="3" t="s">
        <v>0</v>
      </c>
      <c r="C5" s="1"/>
      <c r="D5" s="11" t="s">
        <v>1</v>
      </c>
      <c r="E5" s="3" t="s">
        <v>2</v>
      </c>
      <c r="F5" s="3" t="s">
        <v>3</v>
      </c>
      <c r="G5" s="3" t="s">
        <v>9</v>
      </c>
      <c r="H5" s="1"/>
      <c r="V5" s="30" t="s">
        <v>16</v>
      </c>
      <c r="W5" s="30" t="s">
        <v>14</v>
      </c>
      <c r="X5" s="30"/>
      <c r="Y5" s="4" t="s">
        <v>15</v>
      </c>
      <c r="Z5" s="30" t="s">
        <v>17</v>
      </c>
      <c r="AA5" s="30" t="s">
        <v>18</v>
      </c>
      <c r="AB5" s="30" t="s">
        <v>19</v>
      </c>
      <c r="AC5" s="30" t="s">
        <v>20</v>
      </c>
      <c r="AD5" s="30"/>
      <c r="AE5" s="4" t="s">
        <v>15</v>
      </c>
      <c r="AF5" s="4" t="s">
        <v>17</v>
      </c>
      <c r="AG5" s="4" t="s">
        <v>20</v>
      </c>
      <c r="AI5" s="15"/>
      <c r="AJ5" s="16"/>
      <c r="AK5" s="16"/>
      <c r="AL5" s="16"/>
      <c r="AM5" s="26"/>
    </row>
    <row r="6" spans="1:39" x14ac:dyDescent="0.25">
      <c r="A6" s="10">
        <v>0</v>
      </c>
      <c r="B6" s="7">
        <v>115880</v>
      </c>
      <c r="D6" s="10">
        <v>2014</v>
      </c>
      <c r="E6" s="8">
        <v>114907</v>
      </c>
      <c r="F6" s="7">
        <v>219</v>
      </c>
      <c r="G6" s="2">
        <v>1192</v>
      </c>
      <c r="H6" s="2"/>
      <c r="V6" s="5">
        <f t="shared" ref="V6:V69" si="0">-E6</f>
        <v>-114907</v>
      </c>
      <c r="W6" s="6">
        <f t="shared" ref="W6:W69" si="1">-B6</f>
        <v>-115880</v>
      </c>
      <c r="X6" s="6"/>
      <c r="Y6" s="6">
        <f t="shared" ref="Y6:Y69" si="2">IF(G6&gt;=0,V6-G6,0)</f>
        <v>-116099</v>
      </c>
      <c r="Z6" s="6">
        <f t="shared" ref="Z6:Z69" si="3">IF(G6&gt;=0,V6-G6,0)</f>
        <v>-116099</v>
      </c>
      <c r="AA6" s="6">
        <f>IF(G6&gt;=0,W6,0)</f>
        <v>-115880</v>
      </c>
      <c r="AB6" s="6">
        <f>IF(G6&gt;=0,IF(F6&gt;G6,V6,0),0)</f>
        <v>0</v>
      </c>
      <c r="AC6" s="6">
        <f>IF(G6&gt;=0,IF(F6&gt;G6,W6,0),0)</f>
        <v>0</v>
      </c>
      <c r="AD6" s="6"/>
      <c r="AE6" s="6">
        <f t="shared" ref="AE6:AE69" si="4">IF(G6&lt;0,-B6+G6-F6,0)</f>
        <v>0</v>
      </c>
      <c r="AF6" s="6">
        <f t="shared" ref="AF6:AF69" si="5">IF(G6&lt;0,-B6+G6,0)</f>
        <v>0</v>
      </c>
      <c r="AG6" s="6">
        <f t="shared" ref="AG6:AG69" si="6">IF(G6&lt;0,-(E6-F6+G6),0)</f>
        <v>0</v>
      </c>
      <c r="AI6" s="23"/>
      <c r="AJ6" s="21"/>
      <c r="AK6" s="21"/>
      <c r="AL6" s="21"/>
      <c r="AM6" s="27"/>
    </row>
    <row r="7" spans="1:39" x14ac:dyDescent="0.25">
      <c r="A7" s="10">
        <v>1</v>
      </c>
      <c r="B7" s="7">
        <v>115572</v>
      </c>
      <c r="D7" s="10">
        <v>2013</v>
      </c>
      <c r="E7" s="8">
        <v>113593</v>
      </c>
      <c r="F7" s="7">
        <v>307</v>
      </c>
      <c r="G7" s="2">
        <v>2286</v>
      </c>
      <c r="V7" s="5">
        <f t="shared" si="0"/>
        <v>-113593</v>
      </c>
      <c r="W7" s="6">
        <f t="shared" si="1"/>
        <v>-115572</v>
      </c>
      <c r="X7" s="6"/>
      <c r="Y7" s="6">
        <f t="shared" si="2"/>
        <v>-115879</v>
      </c>
      <c r="Z7" s="6">
        <f t="shared" si="3"/>
        <v>-115879</v>
      </c>
      <c r="AA7" s="6">
        <f t="shared" ref="AA7:AA70" si="7">IF(G7&gt;=0,W7,0)</f>
        <v>-115572</v>
      </c>
      <c r="AB7" s="6">
        <f t="shared" ref="AB7:AB70" si="8">IF(G7&gt;=0,IF(F7&gt;G7,V7,0),0)</f>
        <v>0</v>
      </c>
      <c r="AC7" s="6">
        <f t="shared" ref="AC7:AC70" si="9">IF(G7&gt;=0,IF(F7&gt;G7,W7,0),0)</f>
        <v>0</v>
      </c>
      <c r="AD7" s="6"/>
      <c r="AE7" s="6">
        <f t="shared" si="4"/>
        <v>0</v>
      </c>
      <c r="AF7" s="6">
        <f t="shared" si="5"/>
        <v>0</v>
      </c>
      <c r="AG7" s="6">
        <f t="shared" si="6"/>
        <v>0</v>
      </c>
      <c r="AI7" s="23"/>
      <c r="AJ7" s="21"/>
      <c r="AK7" s="21"/>
      <c r="AL7" s="21"/>
      <c r="AM7" s="27"/>
    </row>
    <row r="8" spans="1:39" x14ac:dyDescent="0.25">
      <c r="A8" s="10">
        <v>2</v>
      </c>
      <c r="B8" s="7">
        <v>116389</v>
      </c>
      <c r="D8" s="10">
        <v>2012</v>
      </c>
      <c r="E8" s="8">
        <v>113177</v>
      </c>
      <c r="F8" s="7">
        <v>329</v>
      </c>
      <c r="G8" s="2">
        <v>3541</v>
      </c>
      <c r="V8" s="5">
        <f t="shared" si="0"/>
        <v>-113177</v>
      </c>
      <c r="W8" s="6">
        <f t="shared" si="1"/>
        <v>-116389</v>
      </c>
      <c r="X8" s="6"/>
      <c r="Y8" s="6">
        <f t="shared" si="2"/>
        <v>-116718</v>
      </c>
      <c r="Z8" s="6">
        <f t="shared" si="3"/>
        <v>-116718</v>
      </c>
      <c r="AA8" s="6">
        <f t="shared" si="7"/>
        <v>-116389</v>
      </c>
      <c r="AB8" s="6">
        <f t="shared" si="8"/>
        <v>0</v>
      </c>
      <c r="AC8" s="6">
        <f t="shared" si="9"/>
        <v>0</v>
      </c>
      <c r="AD8" s="6"/>
      <c r="AE8" s="6">
        <f t="shared" si="4"/>
        <v>0</v>
      </c>
      <c r="AF8" s="6">
        <f t="shared" si="5"/>
        <v>0</v>
      </c>
      <c r="AG8" s="6">
        <f t="shared" si="6"/>
        <v>0</v>
      </c>
      <c r="AI8" s="23"/>
      <c r="AJ8" s="21"/>
      <c r="AK8" s="21"/>
      <c r="AL8" s="21"/>
      <c r="AM8" s="27"/>
    </row>
    <row r="9" spans="1:39" x14ac:dyDescent="0.25">
      <c r="A9" s="10">
        <v>3</v>
      </c>
      <c r="B9" s="7">
        <v>115824</v>
      </c>
      <c r="D9" s="10">
        <v>2011</v>
      </c>
      <c r="E9" s="8">
        <v>111770</v>
      </c>
      <c r="F9" s="7">
        <v>264</v>
      </c>
      <c r="G9" s="2">
        <v>4318</v>
      </c>
      <c r="V9" s="5">
        <f t="shared" si="0"/>
        <v>-111770</v>
      </c>
      <c r="W9" s="6">
        <f t="shared" si="1"/>
        <v>-115824</v>
      </c>
      <c r="X9" s="6"/>
      <c r="Y9" s="6">
        <f t="shared" si="2"/>
        <v>-116088</v>
      </c>
      <c r="Z9" s="6">
        <f t="shared" si="3"/>
        <v>-116088</v>
      </c>
      <c r="AA9" s="6">
        <f t="shared" si="7"/>
        <v>-115824</v>
      </c>
      <c r="AB9" s="6">
        <f t="shared" si="8"/>
        <v>0</v>
      </c>
      <c r="AC9" s="6">
        <f t="shared" si="9"/>
        <v>0</v>
      </c>
      <c r="AD9" s="6"/>
      <c r="AE9" s="6">
        <f t="shared" si="4"/>
        <v>0</v>
      </c>
      <c r="AF9" s="6">
        <f t="shared" si="5"/>
        <v>0</v>
      </c>
      <c r="AG9" s="6">
        <f t="shared" si="6"/>
        <v>0</v>
      </c>
      <c r="AI9" s="23"/>
      <c r="AJ9" s="21"/>
      <c r="AK9" s="21"/>
      <c r="AL9" s="21"/>
      <c r="AM9" s="27"/>
    </row>
    <row r="10" spans="1:39" x14ac:dyDescent="0.25">
      <c r="A10" s="10">
        <v>4</v>
      </c>
      <c r="B10" s="7">
        <v>120492</v>
      </c>
      <c r="D10" s="10">
        <v>2010</v>
      </c>
      <c r="E10" s="8">
        <v>115641</v>
      </c>
      <c r="F10" s="7">
        <v>339</v>
      </c>
      <c r="G10" s="2">
        <v>5190</v>
      </c>
      <c r="V10" s="5">
        <f t="shared" si="0"/>
        <v>-115641</v>
      </c>
      <c r="W10" s="6">
        <f t="shared" si="1"/>
        <v>-120492</v>
      </c>
      <c r="X10" s="6"/>
      <c r="Y10" s="6">
        <f t="shared" si="2"/>
        <v>-120831</v>
      </c>
      <c r="Z10" s="6">
        <f t="shared" si="3"/>
        <v>-120831</v>
      </c>
      <c r="AA10" s="6">
        <f t="shared" si="7"/>
        <v>-120492</v>
      </c>
      <c r="AB10" s="6">
        <f t="shared" si="8"/>
        <v>0</v>
      </c>
      <c r="AC10" s="6">
        <f t="shared" si="9"/>
        <v>0</v>
      </c>
      <c r="AD10" s="6"/>
      <c r="AE10" s="6">
        <f t="shared" si="4"/>
        <v>0</v>
      </c>
      <c r="AF10" s="6">
        <f t="shared" si="5"/>
        <v>0</v>
      </c>
      <c r="AG10" s="6">
        <f t="shared" si="6"/>
        <v>0</v>
      </c>
      <c r="AI10" s="23"/>
      <c r="AJ10" s="21"/>
      <c r="AK10" s="21"/>
      <c r="AL10" s="21"/>
      <c r="AM10" s="27"/>
    </row>
    <row r="11" spans="1:39" x14ac:dyDescent="0.25">
      <c r="A11" s="10">
        <v>5</v>
      </c>
      <c r="B11" s="7">
        <v>117399</v>
      </c>
      <c r="D11" s="10">
        <v>2009</v>
      </c>
      <c r="E11" s="8">
        <v>111801</v>
      </c>
      <c r="F11" s="7">
        <v>350</v>
      </c>
      <c r="G11" s="2">
        <v>5948</v>
      </c>
      <c r="V11" s="5">
        <f t="shared" si="0"/>
        <v>-111801</v>
      </c>
      <c r="W11" s="6">
        <f t="shared" si="1"/>
        <v>-117399</v>
      </c>
      <c r="X11" s="6"/>
      <c r="Y11" s="6">
        <f t="shared" si="2"/>
        <v>-117749</v>
      </c>
      <c r="Z11" s="6">
        <f t="shared" si="3"/>
        <v>-117749</v>
      </c>
      <c r="AA11" s="6">
        <f t="shared" si="7"/>
        <v>-117399</v>
      </c>
      <c r="AB11" s="6">
        <f t="shared" si="8"/>
        <v>0</v>
      </c>
      <c r="AC11" s="6">
        <f t="shared" si="9"/>
        <v>0</v>
      </c>
      <c r="AD11" s="6"/>
      <c r="AE11" s="6">
        <f t="shared" si="4"/>
        <v>0</v>
      </c>
      <c r="AF11" s="6">
        <f t="shared" si="5"/>
        <v>0</v>
      </c>
      <c r="AG11" s="6">
        <f t="shared" si="6"/>
        <v>0</v>
      </c>
      <c r="AI11" s="23"/>
      <c r="AJ11" s="21"/>
      <c r="AK11" s="21"/>
      <c r="AL11" s="21"/>
      <c r="AM11" s="27"/>
    </row>
    <row r="12" spans="1:39" x14ac:dyDescent="0.25">
      <c r="A12" s="10">
        <v>6</v>
      </c>
      <c r="B12" s="7">
        <v>115815</v>
      </c>
      <c r="D12" s="10">
        <v>2008</v>
      </c>
      <c r="E12" s="8">
        <v>109301</v>
      </c>
      <c r="F12" s="7">
        <v>358</v>
      </c>
      <c r="G12" s="2">
        <v>6872</v>
      </c>
      <c r="V12" s="5">
        <f t="shared" si="0"/>
        <v>-109301</v>
      </c>
      <c r="W12" s="6">
        <f t="shared" si="1"/>
        <v>-115815</v>
      </c>
      <c r="X12" s="6"/>
      <c r="Y12" s="6">
        <f t="shared" si="2"/>
        <v>-116173</v>
      </c>
      <c r="Z12" s="6">
        <f t="shared" si="3"/>
        <v>-116173</v>
      </c>
      <c r="AA12" s="6">
        <f t="shared" si="7"/>
        <v>-115815</v>
      </c>
      <c r="AB12" s="6">
        <f t="shared" si="8"/>
        <v>0</v>
      </c>
      <c r="AC12" s="6">
        <f t="shared" si="9"/>
        <v>0</v>
      </c>
      <c r="AD12" s="6"/>
      <c r="AE12" s="6">
        <f t="shared" si="4"/>
        <v>0</v>
      </c>
      <c r="AF12" s="6">
        <f t="shared" si="5"/>
        <v>0</v>
      </c>
      <c r="AG12" s="6">
        <f t="shared" si="6"/>
        <v>0</v>
      </c>
      <c r="AI12" s="23"/>
      <c r="AJ12" s="21"/>
      <c r="AK12" s="21"/>
      <c r="AL12" s="21"/>
      <c r="AM12" s="27"/>
    </row>
    <row r="13" spans="1:39" x14ac:dyDescent="0.25">
      <c r="A13" s="10">
        <v>7</v>
      </c>
      <c r="B13" s="7">
        <v>114532</v>
      </c>
      <c r="D13" s="10">
        <v>2007</v>
      </c>
      <c r="E13" s="8">
        <v>107421</v>
      </c>
      <c r="F13" s="7">
        <v>371</v>
      </c>
      <c r="G13" s="2">
        <v>7482</v>
      </c>
      <c r="V13" s="5">
        <f t="shared" si="0"/>
        <v>-107421</v>
      </c>
      <c r="W13" s="6">
        <f t="shared" si="1"/>
        <v>-114532</v>
      </c>
      <c r="X13" s="6"/>
      <c r="Y13" s="6">
        <f t="shared" si="2"/>
        <v>-114903</v>
      </c>
      <c r="Z13" s="6">
        <f t="shared" si="3"/>
        <v>-114903</v>
      </c>
      <c r="AA13" s="6">
        <f t="shared" si="7"/>
        <v>-114532</v>
      </c>
      <c r="AB13" s="6">
        <f t="shared" si="8"/>
        <v>0</v>
      </c>
      <c r="AC13" s="6">
        <f t="shared" si="9"/>
        <v>0</v>
      </c>
      <c r="AD13" s="6"/>
      <c r="AE13" s="6">
        <f t="shared" si="4"/>
        <v>0</v>
      </c>
      <c r="AF13" s="6">
        <f t="shared" si="5"/>
        <v>0</v>
      </c>
      <c r="AG13" s="6">
        <f t="shared" si="6"/>
        <v>0</v>
      </c>
      <c r="AI13" s="23"/>
      <c r="AJ13" s="21"/>
      <c r="AK13" s="21"/>
      <c r="AL13" s="21"/>
      <c r="AM13" s="27"/>
    </row>
    <row r="14" spans="1:39" x14ac:dyDescent="0.25">
      <c r="A14" s="10">
        <v>8</v>
      </c>
      <c r="B14" s="7">
        <v>113879</v>
      </c>
      <c r="D14" s="10">
        <v>2006</v>
      </c>
      <c r="E14" s="8">
        <v>105913</v>
      </c>
      <c r="F14" s="7">
        <v>381</v>
      </c>
      <c r="G14" s="2">
        <v>8347</v>
      </c>
      <c r="V14" s="5">
        <f t="shared" si="0"/>
        <v>-105913</v>
      </c>
      <c r="W14" s="6">
        <f t="shared" si="1"/>
        <v>-113879</v>
      </c>
      <c r="X14" s="6"/>
      <c r="Y14" s="6">
        <f t="shared" si="2"/>
        <v>-114260</v>
      </c>
      <c r="Z14" s="6">
        <f t="shared" si="3"/>
        <v>-114260</v>
      </c>
      <c r="AA14" s="6">
        <f t="shared" si="7"/>
        <v>-113879</v>
      </c>
      <c r="AB14" s="6">
        <f t="shared" si="8"/>
        <v>0</v>
      </c>
      <c r="AC14" s="6">
        <f t="shared" si="9"/>
        <v>0</v>
      </c>
      <c r="AD14" s="6"/>
      <c r="AE14" s="6">
        <f t="shared" si="4"/>
        <v>0</v>
      </c>
      <c r="AF14" s="6">
        <f t="shared" si="5"/>
        <v>0</v>
      </c>
      <c r="AG14" s="6">
        <f t="shared" si="6"/>
        <v>0</v>
      </c>
      <c r="AI14" s="23"/>
      <c r="AJ14" s="21"/>
      <c r="AK14" s="21"/>
      <c r="AL14" s="21"/>
      <c r="AM14" s="27"/>
    </row>
    <row r="15" spans="1:39" x14ac:dyDescent="0.25">
      <c r="A15" s="10">
        <v>9</v>
      </c>
      <c r="B15" s="7">
        <v>109989</v>
      </c>
      <c r="D15" s="10">
        <v>2005</v>
      </c>
      <c r="E15" s="8">
        <v>101346</v>
      </c>
      <c r="F15" s="7">
        <v>364</v>
      </c>
      <c r="G15" s="2">
        <v>9007</v>
      </c>
      <c r="V15" s="5">
        <f t="shared" si="0"/>
        <v>-101346</v>
      </c>
      <c r="W15" s="6">
        <f t="shared" si="1"/>
        <v>-109989</v>
      </c>
      <c r="X15" s="6"/>
      <c r="Y15" s="6">
        <f t="shared" si="2"/>
        <v>-110353</v>
      </c>
      <c r="Z15" s="6">
        <f t="shared" si="3"/>
        <v>-110353</v>
      </c>
      <c r="AA15" s="6">
        <f t="shared" si="7"/>
        <v>-109989</v>
      </c>
      <c r="AB15" s="6">
        <f t="shared" si="8"/>
        <v>0</v>
      </c>
      <c r="AC15" s="6">
        <f t="shared" si="9"/>
        <v>0</v>
      </c>
      <c r="AD15" s="6"/>
      <c r="AE15" s="6">
        <f t="shared" si="4"/>
        <v>0</v>
      </c>
      <c r="AF15" s="6">
        <f t="shared" si="5"/>
        <v>0</v>
      </c>
      <c r="AG15" s="6">
        <f t="shared" si="6"/>
        <v>0</v>
      </c>
      <c r="AI15" s="23"/>
      <c r="AJ15" s="21"/>
      <c r="AK15" s="21"/>
      <c r="AL15" s="21"/>
      <c r="AM15" s="27"/>
    </row>
    <row r="16" spans="1:39" x14ac:dyDescent="0.25">
      <c r="A16" s="10">
        <v>10</v>
      </c>
      <c r="B16" s="7">
        <v>109902</v>
      </c>
      <c r="D16" s="10">
        <v>2004</v>
      </c>
      <c r="E16" s="8">
        <v>100928</v>
      </c>
      <c r="F16" s="7">
        <v>404</v>
      </c>
      <c r="G16" s="2">
        <v>9378</v>
      </c>
      <c r="V16" s="5">
        <f t="shared" si="0"/>
        <v>-100928</v>
      </c>
      <c r="W16" s="6">
        <f t="shared" si="1"/>
        <v>-109902</v>
      </c>
      <c r="X16" s="6"/>
      <c r="Y16" s="6">
        <f t="shared" si="2"/>
        <v>-110306</v>
      </c>
      <c r="Z16" s="6">
        <f t="shared" si="3"/>
        <v>-110306</v>
      </c>
      <c r="AA16" s="6">
        <f t="shared" si="7"/>
        <v>-109902</v>
      </c>
      <c r="AB16" s="6">
        <f t="shared" si="8"/>
        <v>0</v>
      </c>
      <c r="AC16" s="6">
        <f t="shared" si="9"/>
        <v>0</v>
      </c>
      <c r="AD16" s="6"/>
      <c r="AE16" s="6">
        <f t="shared" si="4"/>
        <v>0</v>
      </c>
      <c r="AF16" s="6">
        <f t="shared" si="5"/>
        <v>0</v>
      </c>
      <c r="AG16" s="6">
        <f t="shared" si="6"/>
        <v>0</v>
      </c>
      <c r="AI16" s="23"/>
      <c r="AJ16" s="21"/>
      <c r="AK16" s="21"/>
      <c r="AL16" s="21"/>
      <c r="AM16" s="27"/>
    </row>
    <row r="17" spans="1:39" x14ac:dyDescent="0.25">
      <c r="A17" s="10">
        <v>11</v>
      </c>
      <c r="B17" s="7">
        <v>108274</v>
      </c>
      <c r="D17" s="10">
        <v>2003</v>
      </c>
      <c r="E17" s="8">
        <v>99157</v>
      </c>
      <c r="F17" s="7">
        <v>437</v>
      </c>
      <c r="G17" s="2">
        <v>9554</v>
      </c>
      <c r="V17" s="5">
        <f t="shared" si="0"/>
        <v>-99157</v>
      </c>
      <c r="W17" s="6">
        <f t="shared" si="1"/>
        <v>-108274</v>
      </c>
      <c r="X17" s="6"/>
      <c r="Y17" s="6">
        <f t="shared" si="2"/>
        <v>-108711</v>
      </c>
      <c r="Z17" s="6">
        <f t="shared" si="3"/>
        <v>-108711</v>
      </c>
      <c r="AA17" s="6">
        <f t="shared" si="7"/>
        <v>-108274</v>
      </c>
      <c r="AB17" s="6">
        <f t="shared" si="8"/>
        <v>0</v>
      </c>
      <c r="AC17" s="6">
        <f t="shared" si="9"/>
        <v>0</v>
      </c>
      <c r="AD17" s="6"/>
      <c r="AE17" s="6">
        <f t="shared" si="4"/>
        <v>0</v>
      </c>
      <c r="AF17" s="6">
        <f t="shared" si="5"/>
        <v>0</v>
      </c>
      <c r="AG17" s="6">
        <f t="shared" si="6"/>
        <v>0</v>
      </c>
      <c r="AI17" s="23"/>
      <c r="AJ17" s="21"/>
      <c r="AK17" s="21"/>
      <c r="AL17" s="21"/>
      <c r="AM17" s="27"/>
    </row>
    <row r="18" spans="1:39" x14ac:dyDescent="0.25">
      <c r="A18" s="10">
        <v>12</v>
      </c>
      <c r="B18" s="7">
        <v>105408</v>
      </c>
      <c r="D18" s="10">
        <v>2002</v>
      </c>
      <c r="E18" s="8">
        <v>95815</v>
      </c>
      <c r="F18" s="7">
        <v>437</v>
      </c>
      <c r="G18" s="2">
        <v>10030</v>
      </c>
      <c r="V18" s="5">
        <f t="shared" si="0"/>
        <v>-95815</v>
      </c>
      <c r="W18" s="6">
        <f t="shared" si="1"/>
        <v>-105408</v>
      </c>
      <c r="X18" s="6"/>
      <c r="Y18" s="6">
        <f t="shared" si="2"/>
        <v>-105845</v>
      </c>
      <c r="Z18" s="6">
        <f t="shared" si="3"/>
        <v>-105845</v>
      </c>
      <c r="AA18" s="6">
        <f t="shared" si="7"/>
        <v>-105408</v>
      </c>
      <c r="AB18" s="6">
        <f t="shared" si="8"/>
        <v>0</v>
      </c>
      <c r="AC18" s="6">
        <f t="shared" si="9"/>
        <v>0</v>
      </c>
      <c r="AD18" s="6"/>
      <c r="AE18" s="6">
        <f t="shared" si="4"/>
        <v>0</v>
      </c>
      <c r="AF18" s="6">
        <f t="shared" si="5"/>
        <v>0</v>
      </c>
      <c r="AG18" s="6">
        <f t="shared" si="6"/>
        <v>0</v>
      </c>
      <c r="AI18" s="23"/>
      <c r="AJ18" s="21"/>
      <c r="AK18" s="21"/>
      <c r="AL18" s="21"/>
      <c r="AM18" s="27"/>
    </row>
    <row r="19" spans="1:39" x14ac:dyDescent="0.25">
      <c r="A19" s="10">
        <v>13</v>
      </c>
      <c r="B19" s="7">
        <v>101305</v>
      </c>
      <c r="D19" s="10">
        <v>2001</v>
      </c>
      <c r="E19" s="8">
        <v>91466</v>
      </c>
      <c r="F19" s="7">
        <v>455</v>
      </c>
      <c r="G19" s="2">
        <v>10294</v>
      </c>
      <c r="V19" s="5">
        <f t="shared" si="0"/>
        <v>-91466</v>
      </c>
      <c r="W19" s="6">
        <f t="shared" si="1"/>
        <v>-101305</v>
      </c>
      <c r="X19" s="6"/>
      <c r="Y19" s="6">
        <f t="shared" si="2"/>
        <v>-101760</v>
      </c>
      <c r="Z19" s="6">
        <f t="shared" si="3"/>
        <v>-101760</v>
      </c>
      <c r="AA19" s="6">
        <f t="shared" si="7"/>
        <v>-101305</v>
      </c>
      <c r="AB19" s="6">
        <f t="shared" si="8"/>
        <v>0</v>
      </c>
      <c r="AC19" s="6">
        <f t="shared" si="9"/>
        <v>0</v>
      </c>
      <c r="AD19" s="6"/>
      <c r="AE19" s="6">
        <f t="shared" si="4"/>
        <v>0</v>
      </c>
      <c r="AF19" s="6">
        <f t="shared" si="5"/>
        <v>0</v>
      </c>
      <c r="AG19" s="6">
        <f t="shared" si="6"/>
        <v>0</v>
      </c>
      <c r="AI19" s="23"/>
      <c r="AJ19" s="21"/>
      <c r="AK19" s="21"/>
      <c r="AL19" s="21"/>
      <c r="AM19" s="27"/>
    </row>
    <row r="20" spans="1:39" x14ac:dyDescent="0.25">
      <c r="A20" s="10">
        <v>14</v>
      </c>
      <c r="B20" s="7">
        <v>101373</v>
      </c>
      <c r="D20" s="10">
        <v>2000</v>
      </c>
      <c r="E20" s="8">
        <v>90441</v>
      </c>
      <c r="F20" s="7">
        <v>457</v>
      </c>
      <c r="G20" s="2">
        <v>11389</v>
      </c>
      <c r="V20" s="5">
        <f t="shared" si="0"/>
        <v>-90441</v>
      </c>
      <c r="W20" s="6">
        <f t="shared" si="1"/>
        <v>-101373</v>
      </c>
      <c r="X20" s="6"/>
      <c r="Y20" s="6">
        <f t="shared" si="2"/>
        <v>-101830</v>
      </c>
      <c r="Z20" s="6">
        <f t="shared" si="3"/>
        <v>-101830</v>
      </c>
      <c r="AA20" s="6">
        <f t="shared" si="7"/>
        <v>-101373</v>
      </c>
      <c r="AB20" s="6">
        <f t="shared" si="8"/>
        <v>0</v>
      </c>
      <c r="AC20" s="6">
        <f t="shared" si="9"/>
        <v>0</v>
      </c>
      <c r="AD20" s="6"/>
      <c r="AE20" s="6">
        <f t="shared" si="4"/>
        <v>0</v>
      </c>
      <c r="AF20" s="6">
        <f t="shared" si="5"/>
        <v>0</v>
      </c>
      <c r="AG20" s="6">
        <f t="shared" si="6"/>
        <v>0</v>
      </c>
      <c r="AI20" s="23"/>
      <c r="AJ20" s="21"/>
      <c r="AK20" s="21"/>
      <c r="AL20" s="21"/>
      <c r="AM20" s="27"/>
    </row>
    <row r="21" spans="1:39" x14ac:dyDescent="0.25">
      <c r="A21" s="10">
        <v>15</v>
      </c>
      <c r="B21" s="7">
        <v>99226</v>
      </c>
      <c r="D21" s="10">
        <v>1999</v>
      </c>
      <c r="E21" s="8">
        <v>88173</v>
      </c>
      <c r="F21" s="7">
        <v>455</v>
      </c>
      <c r="G21" s="2">
        <v>11508</v>
      </c>
      <c r="V21" s="5">
        <f t="shared" si="0"/>
        <v>-88173</v>
      </c>
      <c r="W21" s="6">
        <f t="shared" si="1"/>
        <v>-99226</v>
      </c>
      <c r="X21" s="6"/>
      <c r="Y21" s="6">
        <f t="shared" si="2"/>
        <v>-99681</v>
      </c>
      <c r="Z21" s="6">
        <f t="shared" si="3"/>
        <v>-99681</v>
      </c>
      <c r="AA21" s="6">
        <f t="shared" si="7"/>
        <v>-99226</v>
      </c>
      <c r="AB21" s="6">
        <f t="shared" si="8"/>
        <v>0</v>
      </c>
      <c r="AC21" s="6">
        <f t="shared" si="9"/>
        <v>0</v>
      </c>
      <c r="AD21" s="6"/>
      <c r="AE21" s="6">
        <f t="shared" si="4"/>
        <v>0</v>
      </c>
      <c r="AF21" s="6">
        <f t="shared" si="5"/>
        <v>0</v>
      </c>
      <c r="AG21" s="6">
        <f t="shared" si="6"/>
        <v>0</v>
      </c>
      <c r="AI21" s="23"/>
      <c r="AJ21" s="21"/>
      <c r="AK21" s="21"/>
      <c r="AL21" s="21"/>
      <c r="AM21" s="27"/>
    </row>
    <row r="22" spans="1:39" x14ac:dyDescent="0.25">
      <c r="A22" s="10">
        <v>16</v>
      </c>
      <c r="B22" s="7">
        <v>101189</v>
      </c>
      <c r="D22" s="10">
        <v>1998</v>
      </c>
      <c r="E22" s="8">
        <v>89028</v>
      </c>
      <c r="F22" s="7">
        <v>479</v>
      </c>
      <c r="G22" s="2">
        <v>12640</v>
      </c>
      <c r="V22" s="5">
        <f t="shared" si="0"/>
        <v>-89028</v>
      </c>
      <c r="W22" s="6">
        <f t="shared" si="1"/>
        <v>-101189</v>
      </c>
      <c r="X22" s="6"/>
      <c r="Y22" s="6">
        <f t="shared" si="2"/>
        <v>-101668</v>
      </c>
      <c r="Z22" s="6">
        <f t="shared" si="3"/>
        <v>-101668</v>
      </c>
      <c r="AA22" s="6">
        <f t="shared" si="7"/>
        <v>-101189</v>
      </c>
      <c r="AB22" s="6">
        <f t="shared" si="8"/>
        <v>0</v>
      </c>
      <c r="AC22" s="6">
        <f t="shared" si="9"/>
        <v>0</v>
      </c>
      <c r="AD22" s="6"/>
      <c r="AE22" s="6">
        <f t="shared" si="4"/>
        <v>0</v>
      </c>
      <c r="AF22" s="6">
        <f t="shared" si="5"/>
        <v>0</v>
      </c>
      <c r="AG22" s="6">
        <f t="shared" si="6"/>
        <v>0</v>
      </c>
      <c r="AI22" s="23"/>
      <c r="AJ22" s="21"/>
      <c r="AK22" s="21"/>
      <c r="AL22" s="21"/>
      <c r="AM22" s="27"/>
    </row>
    <row r="23" spans="1:39" x14ac:dyDescent="0.25">
      <c r="A23" s="10">
        <v>17</v>
      </c>
      <c r="B23" s="7">
        <v>102834</v>
      </c>
      <c r="D23" s="10">
        <v>1997</v>
      </c>
      <c r="E23" s="8">
        <v>90502</v>
      </c>
      <c r="F23" s="7">
        <v>518</v>
      </c>
      <c r="G23" s="2">
        <v>12850</v>
      </c>
      <c r="V23" s="5">
        <f t="shared" si="0"/>
        <v>-90502</v>
      </c>
      <c r="W23" s="6">
        <f t="shared" si="1"/>
        <v>-102834</v>
      </c>
      <c r="X23" s="6"/>
      <c r="Y23" s="6">
        <f t="shared" si="2"/>
        <v>-103352</v>
      </c>
      <c r="Z23" s="6">
        <f t="shared" si="3"/>
        <v>-103352</v>
      </c>
      <c r="AA23" s="6">
        <f t="shared" si="7"/>
        <v>-102834</v>
      </c>
      <c r="AB23" s="6">
        <f t="shared" si="8"/>
        <v>0</v>
      </c>
      <c r="AC23" s="6">
        <f t="shared" si="9"/>
        <v>0</v>
      </c>
      <c r="AD23" s="6"/>
      <c r="AE23" s="6">
        <f t="shared" si="4"/>
        <v>0</v>
      </c>
      <c r="AF23" s="6">
        <f t="shared" si="5"/>
        <v>0</v>
      </c>
      <c r="AG23" s="6">
        <f t="shared" si="6"/>
        <v>0</v>
      </c>
      <c r="AI23" s="23"/>
      <c r="AJ23" s="21"/>
      <c r="AK23" s="21"/>
      <c r="AL23" s="21"/>
      <c r="AM23" s="27"/>
    </row>
    <row r="24" spans="1:39" x14ac:dyDescent="0.25">
      <c r="A24" s="10">
        <v>18</v>
      </c>
      <c r="B24" s="7">
        <v>108138</v>
      </c>
      <c r="D24" s="10">
        <v>1996</v>
      </c>
      <c r="E24" s="8">
        <v>95297</v>
      </c>
      <c r="F24" s="7">
        <v>601</v>
      </c>
      <c r="G24" s="2">
        <v>13442</v>
      </c>
      <c r="V24" s="5">
        <f t="shared" si="0"/>
        <v>-95297</v>
      </c>
      <c r="W24" s="6">
        <f t="shared" si="1"/>
        <v>-108138</v>
      </c>
      <c r="X24" s="6"/>
      <c r="Y24" s="6">
        <f t="shared" si="2"/>
        <v>-108739</v>
      </c>
      <c r="Z24" s="6">
        <f t="shared" si="3"/>
        <v>-108739</v>
      </c>
      <c r="AA24" s="6">
        <f t="shared" si="7"/>
        <v>-108138</v>
      </c>
      <c r="AB24" s="6">
        <f t="shared" si="8"/>
        <v>0</v>
      </c>
      <c r="AC24" s="6">
        <f t="shared" si="9"/>
        <v>0</v>
      </c>
      <c r="AD24" s="6"/>
      <c r="AE24" s="6">
        <f t="shared" si="4"/>
        <v>0</v>
      </c>
      <c r="AF24" s="6">
        <f t="shared" si="5"/>
        <v>0</v>
      </c>
      <c r="AG24" s="6">
        <f t="shared" si="6"/>
        <v>0</v>
      </c>
      <c r="AI24" s="23"/>
      <c r="AJ24" s="21"/>
      <c r="AK24" s="21"/>
      <c r="AL24" s="21"/>
      <c r="AM24" s="27"/>
    </row>
    <row r="25" spans="1:39" x14ac:dyDescent="0.25">
      <c r="A25" s="10">
        <v>19</v>
      </c>
      <c r="B25" s="7">
        <v>115849</v>
      </c>
      <c r="D25" s="10">
        <v>1995</v>
      </c>
      <c r="E25" s="8">
        <v>103422</v>
      </c>
      <c r="F25" s="7">
        <v>728</v>
      </c>
      <c r="G25" s="2">
        <v>13155</v>
      </c>
      <c r="V25" s="5">
        <f t="shared" si="0"/>
        <v>-103422</v>
      </c>
      <c r="W25" s="6">
        <f t="shared" si="1"/>
        <v>-115849</v>
      </c>
      <c r="X25" s="6"/>
      <c r="Y25" s="6">
        <f t="shared" si="2"/>
        <v>-116577</v>
      </c>
      <c r="Z25" s="6">
        <f t="shared" si="3"/>
        <v>-116577</v>
      </c>
      <c r="AA25" s="6">
        <f t="shared" si="7"/>
        <v>-115849</v>
      </c>
      <c r="AB25" s="6">
        <f t="shared" si="8"/>
        <v>0</v>
      </c>
      <c r="AC25" s="6">
        <f t="shared" si="9"/>
        <v>0</v>
      </c>
      <c r="AD25" s="6"/>
      <c r="AE25" s="6">
        <f t="shared" si="4"/>
        <v>0</v>
      </c>
      <c r="AF25" s="6">
        <f t="shared" si="5"/>
        <v>0</v>
      </c>
      <c r="AG25" s="6">
        <f t="shared" si="6"/>
        <v>0</v>
      </c>
      <c r="AI25" s="23"/>
      <c r="AJ25" s="21"/>
      <c r="AK25" s="21"/>
      <c r="AL25" s="21"/>
      <c r="AM25" s="27"/>
    </row>
    <row r="26" spans="1:39" x14ac:dyDescent="0.25">
      <c r="A26" s="10">
        <v>20</v>
      </c>
      <c r="B26" s="7">
        <v>124520</v>
      </c>
      <c r="D26" s="10">
        <v>1994</v>
      </c>
      <c r="E26" s="8">
        <v>112257</v>
      </c>
      <c r="F26" s="7">
        <v>847</v>
      </c>
      <c r="G26" s="2">
        <v>13110</v>
      </c>
      <c r="V26" s="5">
        <f t="shared" si="0"/>
        <v>-112257</v>
      </c>
      <c r="W26" s="6">
        <f t="shared" si="1"/>
        <v>-124520</v>
      </c>
      <c r="X26" s="6"/>
      <c r="Y26" s="6">
        <f t="shared" si="2"/>
        <v>-125367</v>
      </c>
      <c r="Z26" s="6">
        <f t="shared" si="3"/>
        <v>-125367</v>
      </c>
      <c r="AA26" s="6">
        <f t="shared" si="7"/>
        <v>-124520</v>
      </c>
      <c r="AB26" s="6">
        <f t="shared" si="8"/>
        <v>0</v>
      </c>
      <c r="AC26" s="6">
        <f t="shared" si="9"/>
        <v>0</v>
      </c>
      <c r="AD26" s="6"/>
      <c r="AE26" s="6">
        <f t="shared" si="4"/>
        <v>0</v>
      </c>
      <c r="AF26" s="6">
        <f t="shared" si="5"/>
        <v>0</v>
      </c>
      <c r="AG26" s="6">
        <f t="shared" si="6"/>
        <v>0</v>
      </c>
      <c r="AI26" s="23"/>
      <c r="AJ26" s="21"/>
      <c r="AK26" s="21"/>
      <c r="AL26" s="21"/>
      <c r="AM26" s="27"/>
    </row>
    <row r="27" spans="1:39" x14ac:dyDescent="0.25">
      <c r="A27" s="10">
        <v>21</v>
      </c>
      <c r="B27" s="7">
        <v>129554</v>
      </c>
      <c r="D27" s="10">
        <v>1993</v>
      </c>
      <c r="E27" s="8">
        <v>117998</v>
      </c>
      <c r="F27" s="7">
        <v>1000</v>
      </c>
      <c r="G27" s="2">
        <v>12556</v>
      </c>
      <c r="V27" s="5">
        <f t="shared" si="0"/>
        <v>-117998</v>
      </c>
      <c r="W27" s="6">
        <f t="shared" si="1"/>
        <v>-129554</v>
      </c>
      <c r="X27" s="6"/>
      <c r="Y27" s="6">
        <f t="shared" si="2"/>
        <v>-130554</v>
      </c>
      <c r="Z27" s="6">
        <f t="shared" si="3"/>
        <v>-130554</v>
      </c>
      <c r="AA27" s="6">
        <f t="shared" si="7"/>
        <v>-129554</v>
      </c>
      <c r="AB27" s="6">
        <f t="shared" si="8"/>
        <v>0</v>
      </c>
      <c r="AC27" s="6">
        <f t="shared" si="9"/>
        <v>0</v>
      </c>
      <c r="AD27" s="6"/>
      <c r="AE27" s="6">
        <f t="shared" si="4"/>
        <v>0</v>
      </c>
      <c r="AF27" s="6">
        <f t="shared" si="5"/>
        <v>0</v>
      </c>
      <c r="AG27" s="6">
        <f t="shared" si="6"/>
        <v>0</v>
      </c>
      <c r="AI27" s="23"/>
      <c r="AJ27" s="21"/>
      <c r="AK27" s="21"/>
      <c r="AL27" s="21"/>
      <c r="AM27" s="27"/>
    </row>
    <row r="28" spans="1:39" x14ac:dyDescent="0.25">
      <c r="A28" s="10">
        <v>22</v>
      </c>
      <c r="B28" s="7">
        <v>135798</v>
      </c>
      <c r="D28" s="10">
        <v>1992</v>
      </c>
      <c r="E28" s="8">
        <v>122848</v>
      </c>
      <c r="F28" s="7">
        <v>1156</v>
      </c>
      <c r="G28" s="2">
        <v>14106</v>
      </c>
      <c r="V28" s="5">
        <f t="shared" si="0"/>
        <v>-122848</v>
      </c>
      <c r="W28" s="6">
        <f t="shared" si="1"/>
        <v>-135798</v>
      </c>
      <c r="X28" s="6"/>
      <c r="Y28" s="6">
        <f t="shared" si="2"/>
        <v>-136954</v>
      </c>
      <c r="Z28" s="6">
        <f t="shared" si="3"/>
        <v>-136954</v>
      </c>
      <c r="AA28" s="6">
        <f t="shared" si="7"/>
        <v>-135798</v>
      </c>
      <c r="AB28" s="6">
        <f t="shared" si="8"/>
        <v>0</v>
      </c>
      <c r="AC28" s="6">
        <f t="shared" si="9"/>
        <v>0</v>
      </c>
      <c r="AD28" s="6"/>
      <c r="AE28" s="6">
        <f t="shared" si="4"/>
        <v>0</v>
      </c>
      <c r="AF28" s="6">
        <f t="shared" si="5"/>
        <v>0</v>
      </c>
      <c r="AG28" s="6">
        <f t="shared" si="6"/>
        <v>0</v>
      </c>
      <c r="AI28" s="23"/>
      <c r="AJ28" s="21"/>
      <c r="AK28" s="21"/>
      <c r="AL28" s="21"/>
      <c r="AM28" s="27"/>
    </row>
    <row r="29" spans="1:39" x14ac:dyDescent="0.25">
      <c r="A29" s="10">
        <v>23</v>
      </c>
      <c r="B29" s="7">
        <v>139421</v>
      </c>
      <c r="D29" s="10">
        <v>1991</v>
      </c>
      <c r="E29" s="8">
        <v>123737</v>
      </c>
      <c r="F29" s="7">
        <v>1327</v>
      </c>
      <c r="G29" s="2">
        <v>17011</v>
      </c>
      <c r="V29" s="5">
        <f t="shared" si="0"/>
        <v>-123737</v>
      </c>
      <c r="W29" s="6">
        <f t="shared" si="1"/>
        <v>-139421</v>
      </c>
      <c r="X29" s="6"/>
      <c r="Y29" s="6">
        <f t="shared" si="2"/>
        <v>-140748</v>
      </c>
      <c r="Z29" s="6">
        <f t="shared" si="3"/>
        <v>-140748</v>
      </c>
      <c r="AA29" s="6">
        <f t="shared" si="7"/>
        <v>-139421</v>
      </c>
      <c r="AB29" s="6">
        <f t="shared" si="8"/>
        <v>0</v>
      </c>
      <c r="AC29" s="6">
        <f t="shared" si="9"/>
        <v>0</v>
      </c>
      <c r="AD29" s="6"/>
      <c r="AE29" s="6">
        <f t="shared" si="4"/>
        <v>0</v>
      </c>
      <c r="AF29" s="6">
        <f t="shared" si="5"/>
        <v>0</v>
      </c>
      <c r="AG29" s="6">
        <f t="shared" si="6"/>
        <v>0</v>
      </c>
      <c r="AI29" s="23"/>
      <c r="AJ29" s="21"/>
      <c r="AK29" s="21"/>
      <c r="AL29" s="21"/>
      <c r="AM29" s="27"/>
    </row>
    <row r="30" spans="1:39" x14ac:dyDescent="0.25">
      <c r="A30" s="10">
        <v>24</v>
      </c>
      <c r="B30" s="7">
        <v>142236</v>
      </c>
      <c r="D30" s="10">
        <v>1990</v>
      </c>
      <c r="E30" s="8">
        <v>123938</v>
      </c>
      <c r="F30" s="7">
        <v>1507</v>
      </c>
      <c r="G30" s="2">
        <v>19805</v>
      </c>
      <c r="V30" s="5">
        <f t="shared" si="0"/>
        <v>-123938</v>
      </c>
      <c r="W30" s="6">
        <f t="shared" si="1"/>
        <v>-142236</v>
      </c>
      <c r="X30" s="6"/>
      <c r="Y30" s="6">
        <f t="shared" si="2"/>
        <v>-143743</v>
      </c>
      <c r="Z30" s="6">
        <f t="shared" si="3"/>
        <v>-143743</v>
      </c>
      <c r="AA30" s="6">
        <f t="shared" si="7"/>
        <v>-142236</v>
      </c>
      <c r="AB30" s="6">
        <f t="shared" si="8"/>
        <v>0</v>
      </c>
      <c r="AC30" s="6">
        <f t="shared" si="9"/>
        <v>0</v>
      </c>
      <c r="AD30" s="6"/>
      <c r="AE30" s="6">
        <f t="shared" si="4"/>
        <v>0</v>
      </c>
      <c r="AF30" s="6">
        <f t="shared" si="5"/>
        <v>0</v>
      </c>
      <c r="AG30" s="6">
        <f t="shared" si="6"/>
        <v>0</v>
      </c>
      <c r="AI30" s="23"/>
      <c r="AJ30" s="21"/>
      <c r="AK30" s="21"/>
      <c r="AL30" s="21"/>
      <c r="AM30" s="27"/>
    </row>
    <row r="31" spans="1:39" x14ac:dyDescent="0.25">
      <c r="A31" s="10">
        <v>25</v>
      </c>
      <c r="B31" s="7">
        <v>136296</v>
      </c>
      <c r="D31" s="10">
        <v>1989</v>
      </c>
      <c r="E31" s="8">
        <v>116023</v>
      </c>
      <c r="F31" s="7">
        <v>1453</v>
      </c>
      <c r="G31" s="2">
        <v>21726</v>
      </c>
      <c r="V31" s="5">
        <f t="shared" si="0"/>
        <v>-116023</v>
      </c>
      <c r="W31" s="6">
        <f t="shared" si="1"/>
        <v>-136296</v>
      </c>
      <c r="X31" s="6"/>
      <c r="Y31" s="6">
        <f t="shared" si="2"/>
        <v>-137749</v>
      </c>
      <c r="Z31" s="6">
        <f t="shared" si="3"/>
        <v>-137749</v>
      </c>
      <c r="AA31" s="6">
        <f t="shared" si="7"/>
        <v>-136296</v>
      </c>
      <c r="AB31" s="6">
        <f t="shared" si="8"/>
        <v>0</v>
      </c>
      <c r="AC31" s="6">
        <f t="shared" si="9"/>
        <v>0</v>
      </c>
      <c r="AD31" s="6"/>
      <c r="AE31" s="6">
        <f t="shared" si="4"/>
        <v>0</v>
      </c>
      <c r="AF31" s="6">
        <f t="shared" si="5"/>
        <v>0</v>
      </c>
      <c r="AG31" s="6">
        <f t="shared" si="6"/>
        <v>0</v>
      </c>
      <c r="AI31" s="23"/>
      <c r="AJ31" s="21"/>
      <c r="AK31" s="21"/>
      <c r="AL31" s="21"/>
      <c r="AM31" s="27"/>
    </row>
    <row r="32" spans="1:39" x14ac:dyDescent="0.25">
      <c r="A32" s="10">
        <v>26</v>
      </c>
      <c r="B32" s="7">
        <v>134947</v>
      </c>
      <c r="D32" s="10">
        <v>1988</v>
      </c>
      <c r="E32" s="8">
        <v>112080</v>
      </c>
      <c r="F32" s="7">
        <v>1492</v>
      </c>
      <c r="G32" s="2">
        <v>24359</v>
      </c>
      <c r="V32" s="5">
        <f t="shared" si="0"/>
        <v>-112080</v>
      </c>
      <c r="W32" s="6">
        <f t="shared" si="1"/>
        <v>-134947</v>
      </c>
      <c r="X32" s="6"/>
      <c r="Y32" s="6">
        <f t="shared" si="2"/>
        <v>-136439</v>
      </c>
      <c r="Z32" s="6">
        <f t="shared" si="3"/>
        <v>-136439</v>
      </c>
      <c r="AA32" s="6">
        <f t="shared" si="7"/>
        <v>-134947</v>
      </c>
      <c r="AB32" s="6">
        <f t="shared" si="8"/>
        <v>0</v>
      </c>
      <c r="AC32" s="6">
        <f t="shared" si="9"/>
        <v>0</v>
      </c>
      <c r="AD32" s="6"/>
      <c r="AE32" s="6">
        <f t="shared" si="4"/>
        <v>0</v>
      </c>
      <c r="AF32" s="6">
        <f t="shared" si="5"/>
        <v>0</v>
      </c>
      <c r="AG32" s="6">
        <f t="shared" si="6"/>
        <v>0</v>
      </c>
      <c r="AI32" s="23"/>
      <c r="AJ32" s="21"/>
      <c r="AK32" s="21"/>
      <c r="AL32" s="21"/>
      <c r="AM32" s="27"/>
    </row>
    <row r="33" spans="1:39" x14ac:dyDescent="0.25">
      <c r="A33" s="10">
        <v>27</v>
      </c>
      <c r="B33" s="7">
        <v>129356</v>
      </c>
      <c r="D33" s="10">
        <v>1987</v>
      </c>
      <c r="E33" s="8">
        <v>104699</v>
      </c>
      <c r="F33" s="7">
        <v>1500</v>
      </c>
      <c r="G33" s="2">
        <v>26157</v>
      </c>
      <c r="V33" s="5">
        <f t="shared" si="0"/>
        <v>-104699</v>
      </c>
      <c r="W33" s="6">
        <f t="shared" si="1"/>
        <v>-129356</v>
      </c>
      <c r="X33" s="6"/>
      <c r="Y33" s="6">
        <f t="shared" si="2"/>
        <v>-130856</v>
      </c>
      <c r="Z33" s="6">
        <f t="shared" si="3"/>
        <v>-130856</v>
      </c>
      <c r="AA33" s="6">
        <f t="shared" si="7"/>
        <v>-129356</v>
      </c>
      <c r="AB33" s="6">
        <f t="shared" si="8"/>
        <v>0</v>
      </c>
      <c r="AC33" s="6">
        <f t="shared" si="9"/>
        <v>0</v>
      </c>
      <c r="AD33" s="6"/>
      <c r="AE33" s="6">
        <f t="shared" si="4"/>
        <v>0</v>
      </c>
      <c r="AF33" s="6">
        <f t="shared" si="5"/>
        <v>0</v>
      </c>
      <c r="AG33" s="6">
        <f t="shared" si="6"/>
        <v>0</v>
      </c>
      <c r="AI33" s="23"/>
      <c r="AJ33" s="21"/>
      <c r="AK33" s="21"/>
      <c r="AL33" s="21"/>
      <c r="AM33" s="27"/>
    </row>
    <row r="34" spans="1:39" x14ac:dyDescent="0.25">
      <c r="A34" s="10">
        <v>28</v>
      </c>
      <c r="B34" s="7">
        <v>128645</v>
      </c>
      <c r="D34" s="10">
        <v>1986</v>
      </c>
      <c r="E34" s="8">
        <v>101950</v>
      </c>
      <c r="F34" s="7">
        <v>1590</v>
      </c>
      <c r="G34" s="2">
        <v>28285</v>
      </c>
      <c r="V34" s="5">
        <f t="shared" si="0"/>
        <v>-101950</v>
      </c>
      <c r="W34" s="6">
        <f t="shared" si="1"/>
        <v>-128645</v>
      </c>
      <c r="X34" s="6"/>
      <c r="Y34" s="6">
        <f t="shared" si="2"/>
        <v>-130235</v>
      </c>
      <c r="Z34" s="6">
        <f t="shared" si="3"/>
        <v>-130235</v>
      </c>
      <c r="AA34" s="6">
        <f t="shared" si="7"/>
        <v>-128645</v>
      </c>
      <c r="AB34" s="6">
        <f t="shared" si="8"/>
        <v>0</v>
      </c>
      <c r="AC34" s="6">
        <f t="shared" si="9"/>
        <v>0</v>
      </c>
      <c r="AD34" s="6"/>
      <c r="AE34" s="6">
        <f t="shared" si="4"/>
        <v>0</v>
      </c>
      <c r="AF34" s="6">
        <f t="shared" si="5"/>
        <v>0</v>
      </c>
      <c r="AG34" s="6">
        <f t="shared" si="6"/>
        <v>0</v>
      </c>
      <c r="AI34" s="23"/>
      <c r="AJ34" s="21"/>
      <c r="AK34" s="21"/>
      <c r="AL34" s="21"/>
      <c r="AM34" s="27"/>
    </row>
    <row r="35" spans="1:39" x14ac:dyDescent="0.25">
      <c r="A35" s="10">
        <v>29</v>
      </c>
      <c r="B35" s="7">
        <v>126511</v>
      </c>
      <c r="D35" s="10">
        <v>1985</v>
      </c>
      <c r="E35" s="8">
        <v>98463</v>
      </c>
      <c r="F35" s="7">
        <v>1623</v>
      </c>
      <c r="G35" s="2">
        <v>29671</v>
      </c>
      <c r="V35" s="5">
        <f t="shared" si="0"/>
        <v>-98463</v>
      </c>
      <c r="W35" s="6">
        <f t="shared" si="1"/>
        <v>-126511</v>
      </c>
      <c r="X35" s="6"/>
      <c r="Y35" s="6">
        <f t="shared" si="2"/>
        <v>-128134</v>
      </c>
      <c r="Z35" s="6">
        <f t="shared" si="3"/>
        <v>-128134</v>
      </c>
      <c r="AA35" s="6">
        <f t="shared" si="7"/>
        <v>-126511</v>
      </c>
      <c r="AB35" s="6">
        <f t="shared" si="8"/>
        <v>0</v>
      </c>
      <c r="AC35" s="6">
        <f t="shared" si="9"/>
        <v>0</v>
      </c>
      <c r="AD35" s="6"/>
      <c r="AE35" s="6">
        <f t="shared" si="4"/>
        <v>0</v>
      </c>
      <c r="AF35" s="6">
        <f t="shared" si="5"/>
        <v>0</v>
      </c>
      <c r="AG35" s="6">
        <f t="shared" si="6"/>
        <v>0</v>
      </c>
      <c r="AI35" s="23"/>
      <c r="AJ35" s="21"/>
      <c r="AK35" s="21"/>
      <c r="AL35" s="21"/>
      <c r="AM35" s="27"/>
    </row>
    <row r="36" spans="1:39" x14ac:dyDescent="0.25">
      <c r="A36" s="10">
        <v>30</v>
      </c>
      <c r="B36" s="7">
        <v>122865</v>
      </c>
      <c r="D36" s="10">
        <v>1984</v>
      </c>
      <c r="E36" s="8">
        <v>93889</v>
      </c>
      <c r="F36" s="7">
        <v>1590</v>
      </c>
      <c r="G36" s="2">
        <v>30566</v>
      </c>
      <c r="V36" s="5">
        <f t="shared" si="0"/>
        <v>-93889</v>
      </c>
      <c r="W36" s="6">
        <f t="shared" si="1"/>
        <v>-122865</v>
      </c>
      <c r="X36" s="6"/>
      <c r="Y36" s="6">
        <f t="shared" si="2"/>
        <v>-124455</v>
      </c>
      <c r="Z36" s="6">
        <f t="shared" si="3"/>
        <v>-124455</v>
      </c>
      <c r="AA36" s="6">
        <f t="shared" si="7"/>
        <v>-122865</v>
      </c>
      <c r="AB36" s="6">
        <f t="shared" si="8"/>
        <v>0</v>
      </c>
      <c r="AC36" s="6">
        <f t="shared" si="9"/>
        <v>0</v>
      </c>
      <c r="AD36" s="6"/>
      <c r="AE36" s="6">
        <f t="shared" si="4"/>
        <v>0</v>
      </c>
      <c r="AF36" s="6">
        <f t="shared" si="5"/>
        <v>0</v>
      </c>
      <c r="AG36" s="6">
        <f t="shared" si="6"/>
        <v>0</v>
      </c>
      <c r="AI36" s="23"/>
      <c r="AJ36" s="21"/>
      <c r="AK36" s="21"/>
      <c r="AL36" s="21"/>
      <c r="AM36" s="27"/>
    </row>
    <row r="37" spans="1:39" x14ac:dyDescent="0.25">
      <c r="A37" s="10">
        <v>31</v>
      </c>
      <c r="B37" s="7">
        <v>120523</v>
      </c>
      <c r="D37" s="10">
        <v>1983</v>
      </c>
      <c r="E37" s="8">
        <v>91780</v>
      </c>
      <c r="F37" s="7">
        <v>1707</v>
      </c>
      <c r="G37" s="2">
        <v>30450</v>
      </c>
      <c r="V37" s="5">
        <f t="shared" si="0"/>
        <v>-91780</v>
      </c>
      <c r="W37" s="6">
        <f t="shared" si="1"/>
        <v>-120523</v>
      </c>
      <c r="X37" s="6"/>
      <c r="Y37" s="6">
        <f t="shared" si="2"/>
        <v>-122230</v>
      </c>
      <c r="Z37" s="6">
        <f t="shared" si="3"/>
        <v>-122230</v>
      </c>
      <c r="AA37" s="6">
        <f t="shared" si="7"/>
        <v>-120523</v>
      </c>
      <c r="AB37" s="6">
        <f t="shared" si="8"/>
        <v>0</v>
      </c>
      <c r="AC37" s="6">
        <f t="shared" si="9"/>
        <v>0</v>
      </c>
      <c r="AD37" s="6"/>
      <c r="AE37" s="6">
        <f t="shared" si="4"/>
        <v>0</v>
      </c>
      <c r="AF37" s="6">
        <f t="shared" si="5"/>
        <v>0</v>
      </c>
      <c r="AG37" s="6">
        <f t="shared" si="6"/>
        <v>0</v>
      </c>
      <c r="AI37" s="23"/>
      <c r="AJ37" s="21"/>
      <c r="AK37" s="21"/>
      <c r="AL37" s="21"/>
      <c r="AM37" s="27"/>
    </row>
    <row r="38" spans="1:39" x14ac:dyDescent="0.25">
      <c r="A38" s="10">
        <v>32</v>
      </c>
      <c r="B38" s="7">
        <v>121331</v>
      </c>
      <c r="D38" s="10">
        <v>1982</v>
      </c>
      <c r="E38" s="8">
        <v>92748</v>
      </c>
      <c r="F38" s="7">
        <v>1767</v>
      </c>
      <c r="G38" s="2">
        <v>30350</v>
      </c>
      <c r="V38" s="5">
        <f t="shared" si="0"/>
        <v>-92748</v>
      </c>
      <c r="W38" s="6">
        <f t="shared" si="1"/>
        <v>-121331</v>
      </c>
      <c r="X38" s="6"/>
      <c r="Y38" s="6">
        <f t="shared" si="2"/>
        <v>-123098</v>
      </c>
      <c r="Z38" s="6">
        <f t="shared" si="3"/>
        <v>-123098</v>
      </c>
      <c r="AA38" s="6">
        <f t="shared" si="7"/>
        <v>-121331</v>
      </c>
      <c r="AB38" s="6">
        <f t="shared" si="8"/>
        <v>0</v>
      </c>
      <c r="AC38" s="6">
        <f t="shared" si="9"/>
        <v>0</v>
      </c>
      <c r="AD38" s="6"/>
      <c r="AE38" s="6">
        <f t="shared" si="4"/>
        <v>0</v>
      </c>
      <c r="AF38" s="6">
        <f t="shared" si="5"/>
        <v>0</v>
      </c>
      <c r="AG38" s="6">
        <f t="shared" si="6"/>
        <v>0</v>
      </c>
      <c r="AI38" s="23"/>
      <c r="AJ38" s="21"/>
      <c r="AK38" s="21"/>
      <c r="AL38" s="21"/>
      <c r="AM38" s="27"/>
    </row>
    <row r="39" spans="1:39" x14ac:dyDescent="0.25">
      <c r="A39" s="10">
        <v>33</v>
      </c>
      <c r="B39" s="7">
        <v>120416</v>
      </c>
      <c r="D39" s="10">
        <v>1981</v>
      </c>
      <c r="E39" s="8">
        <v>94065</v>
      </c>
      <c r="F39" s="7">
        <v>1812</v>
      </c>
      <c r="G39" s="2">
        <v>28163</v>
      </c>
      <c r="V39" s="5">
        <f t="shared" si="0"/>
        <v>-94065</v>
      </c>
      <c r="W39" s="6">
        <f t="shared" si="1"/>
        <v>-120416</v>
      </c>
      <c r="X39" s="6"/>
      <c r="Y39" s="6">
        <f t="shared" si="2"/>
        <v>-122228</v>
      </c>
      <c r="Z39" s="6">
        <f t="shared" si="3"/>
        <v>-122228</v>
      </c>
      <c r="AA39" s="6">
        <f t="shared" si="7"/>
        <v>-120416</v>
      </c>
      <c r="AB39" s="6">
        <f t="shared" si="8"/>
        <v>0</v>
      </c>
      <c r="AC39" s="6">
        <f t="shared" si="9"/>
        <v>0</v>
      </c>
      <c r="AD39" s="6"/>
      <c r="AE39" s="6">
        <f t="shared" si="4"/>
        <v>0</v>
      </c>
      <c r="AF39" s="6">
        <f t="shared" si="5"/>
        <v>0</v>
      </c>
      <c r="AG39" s="6">
        <f t="shared" si="6"/>
        <v>0</v>
      </c>
      <c r="AI39" s="23"/>
      <c r="AJ39" s="21"/>
      <c r="AK39" s="21"/>
      <c r="AL39" s="21"/>
      <c r="AM39" s="27"/>
    </row>
    <row r="40" spans="1:39" x14ac:dyDescent="0.25">
      <c r="A40" s="10">
        <v>34</v>
      </c>
      <c r="B40" s="7">
        <v>124243</v>
      </c>
      <c r="D40" s="10">
        <v>1980</v>
      </c>
      <c r="E40" s="8">
        <v>97064</v>
      </c>
      <c r="F40" s="7">
        <v>1978</v>
      </c>
      <c r="G40" s="2">
        <v>29157</v>
      </c>
      <c r="V40" s="5">
        <f t="shared" si="0"/>
        <v>-97064</v>
      </c>
      <c r="W40" s="6">
        <f t="shared" si="1"/>
        <v>-124243</v>
      </c>
      <c r="X40" s="6"/>
      <c r="Y40" s="6">
        <f t="shared" si="2"/>
        <v>-126221</v>
      </c>
      <c r="Z40" s="6">
        <f t="shared" si="3"/>
        <v>-126221</v>
      </c>
      <c r="AA40" s="6">
        <f t="shared" si="7"/>
        <v>-124243</v>
      </c>
      <c r="AB40" s="6">
        <f t="shared" si="8"/>
        <v>0</v>
      </c>
      <c r="AC40" s="6">
        <f t="shared" si="9"/>
        <v>0</v>
      </c>
      <c r="AD40" s="6"/>
      <c r="AE40" s="6">
        <f t="shared" si="4"/>
        <v>0</v>
      </c>
      <c r="AF40" s="6">
        <f t="shared" si="5"/>
        <v>0</v>
      </c>
      <c r="AG40" s="6">
        <f t="shared" si="6"/>
        <v>0</v>
      </c>
      <c r="AI40" s="23"/>
      <c r="AJ40" s="21"/>
      <c r="AK40" s="21"/>
      <c r="AL40" s="21"/>
      <c r="AM40" s="27"/>
    </row>
    <row r="41" spans="1:39" x14ac:dyDescent="0.25">
      <c r="A41" s="10">
        <v>35</v>
      </c>
      <c r="B41" s="7">
        <v>121087</v>
      </c>
      <c r="D41" s="10">
        <v>1979</v>
      </c>
      <c r="E41" s="8">
        <v>96255</v>
      </c>
      <c r="F41" s="7">
        <v>2018</v>
      </c>
      <c r="G41" s="2">
        <v>26850</v>
      </c>
      <c r="V41" s="5">
        <f t="shared" si="0"/>
        <v>-96255</v>
      </c>
      <c r="W41" s="6">
        <f t="shared" si="1"/>
        <v>-121087</v>
      </c>
      <c r="X41" s="6"/>
      <c r="Y41" s="6">
        <f t="shared" si="2"/>
        <v>-123105</v>
      </c>
      <c r="Z41" s="6">
        <f t="shared" si="3"/>
        <v>-123105</v>
      </c>
      <c r="AA41" s="6">
        <f t="shared" si="7"/>
        <v>-121087</v>
      </c>
      <c r="AB41" s="6">
        <f t="shared" si="8"/>
        <v>0</v>
      </c>
      <c r="AC41" s="6">
        <f t="shared" si="9"/>
        <v>0</v>
      </c>
      <c r="AD41" s="6"/>
      <c r="AE41" s="6">
        <f t="shared" si="4"/>
        <v>0</v>
      </c>
      <c r="AF41" s="6">
        <f t="shared" si="5"/>
        <v>0</v>
      </c>
      <c r="AG41" s="6">
        <f t="shared" si="6"/>
        <v>0</v>
      </c>
      <c r="AI41" s="23"/>
      <c r="AJ41" s="21"/>
      <c r="AK41" s="21"/>
      <c r="AL41" s="21"/>
      <c r="AM41" s="27"/>
    </row>
    <row r="42" spans="1:39" x14ac:dyDescent="0.25">
      <c r="A42" s="10">
        <v>36</v>
      </c>
      <c r="B42" s="7">
        <v>117510</v>
      </c>
      <c r="D42" s="10">
        <v>1978</v>
      </c>
      <c r="E42" s="8">
        <v>93248</v>
      </c>
      <c r="F42" s="7">
        <v>1989</v>
      </c>
      <c r="G42" s="2">
        <v>26251</v>
      </c>
      <c r="V42" s="5">
        <f t="shared" si="0"/>
        <v>-93248</v>
      </c>
      <c r="W42" s="6">
        <f t="shared" si="1"/>
        <v>-117510</v>
      </c>
      <c r="X42" s="6"/>
      <c r="Y42" s="6">
        <f t="shared" si="2"/>
        <v>-119499</v>
      </c>
      <c r="Z42" s="6">
        <f t="shared" si="3"/>
        <v>-119499</v>
      </c>
      <c r="AA42" s="6">
        <f t="shared" si="7"/>
        <v>-117510</v>
      </c>
      <c r="AB42" s="6">
        <f t="shared" si="8"/>
        <v>0</v>
      </c>
      <c r="AC42" s="6">
        <f t="shared" si="9"/>
        <v>0</v>
      </c>
      <c r="AD42" s="6"/>
      <c r="AE42" s="6">
        <f t="shared" si="4"/>
        <v>0</v>
      </c>
      <c r="AF42" s="6">
        <f t="shared" si="5"/>
        <v>0</v>
      </c>
      <c r="AG42" s="6">
        <f t="shared" si="6"/>
        <v>0</v>
      </c>
      <c r="AI42" s="23"/>
      <c r="AJ42" s="21"/>
      <c r="AK42" s="21"/>
      <c r="AL42" s="21"/>
      <c r="AM42" s="27"/>
    </row>
    <row r="43" spans="1:39" x14ac:dyDescent="0.25">
      <c r="A43" s="10">
        <v>37</v>
      </c>
      <c r="B43" s="7">
        <v>119268</v>
      </c>
      <c r="D43" s="10">
        <v>1977</v>
      </c>
      <c r="E43" s="8">
        <v>96057</v>
      </c>
      <c r="F43" s="7">
        <v>2184</v>
      </c>
      <c r="G43" s="2">
        <v>25395</v>
      </c>
      <c r="V43" s="5">
        <f t="shared" si="0"/>
        <v>-96057</v>
      </c>
      <c r="W43" s="6">
        <f t="shared" si="1"/>
        <v>-119268</v>
      </c>
      <c r="X43" s="6"/>
      <c r="Y43" s="6">
        <f t="shared" si="2"/>
        <v>-121452</v>
      </c>
      <c r="Z43" s="6">
        <f t="shared" si="3"/>
        <v>-121452</v>
      </c>
      <c r="AA43" s="6">
        <f t="shared" si="7"/>
        <v>-119268</v>
      </c>
      <c r="AB43" s="6">
        <f t="shared" si="8"/>
        <v>0</v>
      </c>
      <c r="AC43" s="6">
        <f t="shared" si="9"/>
        <v>0</v>
      </c>
      <c r="AD43" s="6"/>
      <c r="AE43" s="6">
        <f t="shared" si="4"/>
        <v>0</v>
      </c>
      <c r="AF43" s="6">
        <f t="shared" si="5"/>
        <v>0</v>
      </c>
      <c r="AG43" s="6">
        <f t="shared" si="6"/>
        <v>0</v>
      </c>
      <c r="AI43" s="23"/>
      <c r="AJ43" s="21"/>
      <c r="AK43" s="21"/>
      <c r="AL43" s="21"/>
      <c r="AM43" s="27"/>
    </row>
    <row r="44" spans="1:39" x14ac:dyDescent="0.25">
      <c r="A44" s="10">
        <v>38</v>
      </c>
      <c r="B44" s="7">
        <v>120856</v>
      </c>
      <c r="D44" s="10">
        <v>1976</v>
      </c>
      <c r="E44" s="8">
        <v>98345</v>
      </c>
      <c r="F44" s="7">
        <v>2337</v>
      </c>
      <c r="G44" s="2">
        <v>24848</v>
      </c>
      <c r="V44" s="5">
        <f t="shared" si="0"/>
        <v>-98345</v>
      </c>
      <c r="W44" s="6">
        <f t="shared" si="1"/>
        <v>-120856</v>
      </c>
      <c r="X44" s="6"/>
      <c r="Y44" s="6">
        <f t="shared" si="2"/>
        <v>-123193</v>
      </c>
      <c r="Z44" s="6">
        <f t="shared" si="3"/>
        <v>-123193</v>
      </c>
      <c r="AA44" s="6">
        <f t="shared" si="7"/>
        <v>-120856</v>
      </c>
      <c r="AB44" s="6">
        <f t="shared" si="8"/>
        <v>0</v>
      </c>
      <c r="AC44" s="6">
        <f t="shared" si="9"/>
        <v>0</v>
      </c>
      <c r="AD44" s="6"/>
      <c r="AE44" s="6">
        <f t="shared" si="4"/>
        <v>0</v>
      </c>
      <c r="AF44" s="6">
        <f t="shared" si="5"/>
        <v>0</v>
      </c>
      <c r="AG44" s="6">
        <f t="shared" si="6"/>
        <v>0</v>
      </c>
      <c r="AI44" s="23"/>
      <c r="AJ44" s="21"/>
      <c r="AK44" s="21"/>
      <c r="AL44" s="21"/>
      <c r="AM44" s="27"/>
    </row>
    <row r="45" spans="1:39" x14ac:dyDescent="0.25">
      <c r="A45" s="10">
        <v>39</v>
      </c>
      <c r="B45" s="7">
        <v>125647</v>
      </c>
      <c r="D45" s="10">
        <v>1975</v>
      </c>
      <c r="E45" s="8">
        <v>103632</v>
      </c>
      <c r="F45" s="7">
        <v>2586</v>
      </c>
      <c r="G45" s="2">
        <v>24601</v>
      </c>
      <c r="V45" s="5">
        <f t="shared" si="0"/>
        <v>-103632</v>
      </c>
      <c r="W45" s="6">
        <f t="shared" si="1"/>
        <v>-125647</v>
      </c>
      <c r="X45" s="6"/>
      <c r="Y45" s="6">
        <f t="shared" si="2"/>
        <v>-128233</v>
      </c>
      <c r="Z45" s="6">
        <f t="shared" si="3"/>
        <v>-128233</v>
      </c>
      <c r="AA45" s="6">
        <f t="shared" si="7"/>
        <v>-125647</v>
      </c>
      <c r="AB45" s="6">
        <f t="shared" si="8"/>
        <v>0</v>
      </c>
      <c r="AC45" s="6">
        <f t="shared" si="9"/>
        <v>0</v>
      </c>
      <c r="AD45" s="6"/>
      <c r="AE45" s="6">
        <f t="shared" si="4"/>
        <v>0</v>
      </c>
      <c r="AF45" s="6">
        <f t="shared" si="5"/>
        <v>0</v>
      </c>
      <c r="AG45" s="6">
        <f t="shared" si="6"/>
        <v>0</v>
      </c>
      <c r="AI45" s="23"/>
      <c r="AJ45" s="21"/>
      <c r="AK45" s="21"/>
      <c r="AL45" s="21"/>
      <c r="AM45" s="27"/>
    </row>
    <row r="46" spans="1:39" x14ac:dyDescent="0.25">
      <c r="A46" s="10">
        <v>40</v>
      </c>
      <c r="B46" s="7">
        <v>130962</v>
      </c>
      <c r="D46" s="10">
        <v>1974</v>
      </c>
      <c r="E46" s="8">
        <v>109874</v>
      </c>
      <c r="F46" s="7">
        <v>2986</v>
      </c>
      <c r="G46" s="2">
        <v>24074</v>
      </c>
      <c r="V46" s="5">
        <f t="shared" si="0"/>
        <v>-109874</v>
      </c>
      <c r="W46" s="6">
        <f t="shared" si="1"/>
        <v>-130962</v>
      </c>
      <c r="X46" s="6"/>
      <c r="Y46" s="6">
        <f t="shared" si="2"/>
        <v>-133948</v>
      </c>
      <c r="Z46" s="6">
        <f t="shared" si="3"/>
        <v>-133948</v>
      </c>
      <c r="AA46" s="6">
        <f t="shared" si="7"/>
        <v>-130962</v>
      </c>
      <c r="AB46" s="6">
        <f t="shared" si="8"/>
        <v>0</v>
      </c>
      <c r="AC46" s="6">
        <f t="shared" si="9"/>
        <v>0</v>
      </c>
      <c r="AD46" s="6"/>
      <c r="AE46" s="6">
        <f t="shared" si="4"/>
        <v>0</v>
      </c>
      <c r="AF46" s="6">
        <f t="shared" si="5"/>
        <v>0</v>
      </c>
      <c r="AG46" s="6">
        <f t="shared" si="6"/>
        <v>0</v>
      </c>
      <c r="AI46" s="23"/>
      <c r="AJ46" s="21"/>
      <c r="AK46" s="21"/>
      <c r="AL46" s="21"/>
      <c r="AM46" s="27"/>
    </row>
    <row r="47" spans="1:39" x14ac:dyDescent="0.25">
      <c r="A47" s="10">
        <v>41</v>
      </c>
      <c r="B47" s="7">
        <v>129101</v>
      </c>
      <c r="D47" s="10">
        <v>1973</v>
      </c>
      <c r="E47" s="8">
        <v>109663</v>
      </c>
      <c r="F47" s="7">
        <v>3126</v>
      </c>
      <c r="G47" s="2">
        <v>22564</v>
      </c>
      <c r="V47" s="5">
        <f t="shared" si="0"/>
        <v>-109663</v>
      </c>
      <c r="W47" s="6">
        <f t="shared" si="1"/>
        <v>-129101</v>
      </c>
      <c r="X47" s="6"/>
      <c r="Y47" s="6">
        <f t="shared" si="2"/>
        <v>-132227</v>
      </c>
      <c r="Z47" s="6">
        <f t="shared" si="3"/>
        <v>-132227</v>
      </c>
      <c r="AA47" s="6">
        <f t="shared" si="7"/>
        <v>-129101</v>
      </c>
      <c r="AB47" s="6">
        <f t="shared" si="8"/>
        <v>0</v>
      </c>
      <c r="AC47" s="6">
        <f t="shared" si="9"/>
        <v>0</v>
      </c>
      <c r="AD47" s="6"/>
      <c r="AE47" s="6">
        <f t="shared" si="4"/>
        <v>0</v>
      </c>
      <c r="AF47" s="6">
        <f t="shared" si="5"/>
        <v>0</v>
      </c>
      <c r="AG47" s="6">
        <f t="shared" si="6"/>
        <v>0</v>
      </c>
      <c r="AI47" s="23"/>
      <c r="AJ47" s="21"/>
      <c r="AK47" s="21"/>
      <c r="AL47" s="21"/>
      <c r="AM47" s="27"/>
    </row>
    <row r="48" spans="1:39" x14ac:dyDescent="0.25">
      <c r="A48" s="10">
        <v>42</v>
      </c>
      <c r="B48" s="7">
        <v>131158</v>
      </c>
      <c r="D48" s="10">
        <v>1972</v>
      </c>
      <c r="E48" s="8">
        <v>112273</v>
      </c>
      <c r="F48" s="7">
        <v>3360</v>
      </c>
      <c r="G48" s="2">
        <v>22245</v>
      </c>
      <c r="V48" s="5">
        <f t="shared" si="0"/>
        <v>-112273</v>
      </c>
      <c r="W48" s="6">
        <f t="shared" si="1"/>
        <v>-131158</v>
      </c>
      <c r="X48" s="6"/>
      <c r="Y48" s="6">
        <f t="shared" si="2"/>
        <v>-134518</v>
      </c>
      <c r="Z48" s="6">
        <f t="shared" si="3"/>
        <v>-134518</v>
      </c>
      <c r="AA48" s="6">
        <f t="shared" si="7"/>
        <v>-131158</v>
      </c>
      <c r="AB48" s="6">
        <f t="shared" si="8"/>
        <v>0</v>
      </c>
      <c r="AC48" s="6">
        <f t="shared" si="9"/>
        <v>0</v>
      </c>
      <c r="AD48" s="6"/>
      <c r="AE48" s="6">
        <f t="shared" si="4"/>
        <v>0</v>
      </c>
      <c r="AF48" s="6">
        <f t="shared" si="5"/>
        <v>0</v>
      </c>
      <c r="AG48" s="6">
        <f t="shared" si="6"/>
        <v>0</v>
      </c>
      <c r="AI48" s="23"/>
      <c r="AJ48" s="21"/>
      <c r="AK48" s="21"/>
      <c r="AL48" s="21"/>
      <c r="AM48" s="27"/>
    </row>
    <row r="49" spans="1:39" x14ac:dyDescent="0.25">
      <c r="A49" s="10">
        <v>43</v>
      </c>
      <c r="B49" s="7">
        <v>131055</v>
      </c>
      <c r="D49" s="10">
        <v>1971</v>
      </c>
      <c r="E49" s="8">
        <v>114484</v>
      </c>
      <c r="F49" s="7">
        <v>3608</v>
      </c>
      <c r="G49" s="2">
        <v>20179</v>
      </c>
      <c r="V49" s="5">
        <f t="shared" si="0"/>
        <v>-114484</v>
      </c>
      <c r="W49" s="6">
        <f t="shared" si="1"/>
        <v>-131055</v>
      </c>
      <c r="X49" s="6"/>
      <c r="Y49" s="6">
        <f t="shared" si="2"/>
        <v>-134663</v>
      </c>
      <c r="Z49" s="6">
        <f t="shared" si="3"/>
        <v>-134663</v>
      </c>
      <c r="AA49" s="6">
        <f t="shared" si="7"/>
        <v>-131055</v>
      </c>
      <c r="AB49" s="6">
        <f t="shared" si="8"/>
        <v>0</v>
      </c>
      <c r="AC49" s="6">
        <f t="shared" si="9"/>
        <v>0</v>
      </c>
      <c r="AD49" s="6"/>
      <c r="AE49" s="6">
        <f t="shared" si="4"/>
        <v>0</v>
      </c>
      <c r="AF49" s="6">
        <f t="shared" si="5"/>
        <v>0</v>
      </c>
      <c r="AG49" s="6">
        <f t="shared" si="6"/>
        <v>0</v>
      </c>
      <c r="AI49" s="23"/>
      <c r="AJ49" s="21"/>
      <c r="AK49" s="21"/>
      <c r="AL49" s="21"/>
      <c r="AM49" s="27"/>
    </row>
    <row r="50" spans="1:39" x14ac:dyDescent="0.25">
      <c r="A50" s="10">
        <v>44</v>
      </c>
      <c r="B50" s="7">
        <v>127838</v>
      </c>
      <c r="D50" s="10">
        <v>1970</v>
      </c>
      <c r="E50" s="8">
        <v>110150</v>
      </c>
      <c r="F50" s="7">
        <v>3759</v>
      </c>
      <c r="G50" s="2">
        <v>21447</v>
      </c>
      <c r="V50" s="5">
        <f t="shared" si="0"/>
        <v>-110150</v>
      </c>
      <c r="W50" s="6">
        <f t="shared" si="1"/>
        <v>-127838</v>
      </c>
      <c r="X50" s="6"/>
      <c r="Y50" s="6">
        <f t="shared" si="2"/>
        <v>-131597</v>
      </c>
      <c r="Z50" s="6">
        <f t="shared" si="3"/>
        <v>-131597</v>
      </c>
      <c r="AA50" s="6">
        <f t="shared" si="7"/>
        <v>-127838</v>
      </c>
      <c r="AB50" s="6">
        <f t="shared" si="8"/>
        <v>0</v>
      </c>
      <c r="AC50" s="6">
        <f t="shared" si="9"/>
        <v>0</v>
      </c>
      <c r="AD50" s="6"/>
      <c r="AE50" s="6">
        <f t="shared" si="4"/>
        <v>0</v>
      </c>
      <c r="AF50" s="6">
        <f t="shared" si="5"/>
        <v>0</v>
      </c>
      <c r="AG50" s="6">
        <f t="shared" si="6"/>
        <v>0</v>
      </c>
      <c r="AI50" s="23"/>
      <c r="AJ50" s="21"/>
      <c r="AK50" s="21"/>
      <c r="AL50" s="21"/>
      <c r="AM50" s="27"/>
    </row>
    <row r="51" spans="1:39" x14ac:dyDescent="0.25">
      <c r="A51" s="10">
        <v>45</v>
      </c>
      <c r="B51" s="7">
        <v>125674</v>
      </c>
      <c r="D51" s="10">
        <v>1969</v>
      </c>
      <c r="E51" s="8">
        <v>107622</v>
      </c>
      <c r="F51" s="7">
        <v>3902</v>
      </c>
      <c r="G51" s="2">
        <v>21954</v>
      </c>
      <c r="V51" s="5">
        <f t="shared" si="0"/>
        <v>-107622</v>
      </c>
      <c r="W51" s="6">
        <f t="shared" si="1"/>
        <v>-125674</v>
      </c>
      <c r="X51" s="6"/>
      <c r="Y51" s="6">
        <f t="shared" si="2"/>
        <v>-129576</v>
      </c>
      <c r="Z51" s="6">
        <f t="shared" si="3"/>
        <v>-129576</v>
      </c>
      <c r="AA51" s="6">
        <f t="shared" si="7"/>
        <v>-125674</v>
      </c>
      <c r="AB51" s="6">
        <f t="shared" si="8"/>
        <v>0</v>
      </c>
      <c r="AC51" s="6">
        <f t="shared" si="9"/>
        <v>0</v>
      </c>
      <c r="AD51" s="6"/>
      <c r="AE51" s="6">
        <f t="shared" si="4"/>
        <v>0</v>
      </c>
      <c r="AF51" s="6">
        <f t="shared" si="5"/>
        <v>0</v>
      </c>
      <c r="AG51" s="6">
        <f t="shared" si="6"/>
        <v>0</v>
      </c>
      <c r="AI51" s="23"/>
      <c r="AJ51" s="21"/>
      <c r="AK51" s="21"/>
      <c r="AL51" s="21"/>
      <c r="AM51" s="27"/>
    </row>
    <row r="52" spans="1:39" x14ac:dyDescent="0.25">
      <c r="A52" s="10">
        <v>46</v>
      </c>
      <c r="B52" s="7">
        <v>131068</v>
      </c>
      <c r="D52" s="10">
        <v>1968</v>
      </c>
      <c r="E52" s="8">
        <v>113087</v>
      </c>
      <c r="F52" s="7">
        <v>4386</v>
      </c>
      <c r="G52" s="2">
        <v>22367</v>
      </c>
      <c r="V52" s="5">
        <f t="shared" si="0"/>
        <v>-113087</v>
      </c>
      <c r="W52" s="6">
        <f t="shared" si="1"/>
        <v>-131068</v>
      </c>
      <c r="X52" s="6"/>
      <c r="Y52" s="6">
        <f t="shared" si="2"/>
        <v>-135454</v>
      </c>
      <c r="Z52" s="6">
        <f t="shared" si="3"/>
        <v>-135454</v>
      </c>
      <c r="AA52" s="6">
        <f t="shared" si="7"/>
        <v>-131068</v>
      </c>
      <c r="AB52" s="6">
        <f t="shared" si="8"/>
        <v>0</v>
      </c>
      <c r="AC52" s="6">
        <f t="shared" si="9"/>
        <v>0</v>
      </c>
      <c r="AD52" s="6"/>
      <c r="AE52" s="6">
        <f t="shared" si="4"/>
        <v>0</v>
      </c>
      <c r="AF52" s="6">
        <f t="shared" si="5"/>
        <v>0</v>
      </c>
      <c r="AG52" s="6">
        <f t="shared" si="6"/>
        <v>0</v>
      </c>
      <c r="AI52" s="23"/>
      <c r="AJ52" s="21"/>
      <c r="AK52" s="21"/>
      <c r="AL52" s="21"/>
      <c r="AM52" s="27"/>
    </row>
    <row r="53" spans="1:39" x14ac:dyDescent="0.25">
      <c r="A53" s="10">
        <v>47</v>
      </c>
      <c r="B53" s="7">
        <v>137285</v>
      </c>
      <c r="D53" s="10">
        <v>1967</v>
      </c>
      <c r="E53" s="8">
        <v>121360</v>
      </c>
      <c r="F53" s="7">
        <v>5078</v>
      </c>
      <c r="G53" s="2">
        <v>21003</v>
      </c>
      <c r="V53" s="5">
        <f t="shared" si="0"/>
        <v>-121360</v>
      </c>
      <c r="W53" s="6">
        <f t="shared" si="1"/>
        <v>-137285</v>
      </c>
      <c r="X53" s="6"/>
      <c r="Y53" s="6">
        <f t="shared" si="2"/>
        <v>-142363</v>
      </c>
      <c r="Z53" s="6">
        <f t="shared" si="3"/>
        <v>-142363</v>
      </c>
      <c r="AA53" s="6">
        <f t="shared" si="7"/>
        <v>-137285</v>
      </c>
      <c r="AB53" s="6">
        <f t="shared" si="8"/>
        <v>0</v>
      </c>
      <c r="AC53" s="6">
        <f t="shared" si="9"/>
        <v>0</v>
      </c>
      <c r="AD53" s="6"/>
      <c r="AE53" s="6">
        <f t="shared" si="4"/>
        <v>0</v>
      </c>
      <c r="AF53" s="6">
        <f t="shared" si="5"/>
        <v>0</v>
      </c>
      <c r="AG53" s="6">
        <f t="shared" si="6"/>
        <v>0</v>
      </c>
      <c r="AI53" s="23"/>
      <c r="AJ53" s="21"/>
      <c r="AK53" s="21"/>
      <c r="AL53" s="21"/>
      <c r="AM53" s="27"/>
    </row>
    <row r="54" spans="1:39" x14ac:dyDescent="0.25">
      <c r="A54" s="10">
        <v>48</v>
      </c>
      <c r="B54" s="7">
        <v>138342</v>
      </c>
      <c r="D54" s="10">
        <v>1966</v>
      </c>
      <c r="E54" s="8">
        <v>123354</v>
      </c>
      <c r="F54" s="7">
        <v>5324</v>
      </c>
      <c r="G54" s="2">
        <v>20312</v>
      </c>
      <c r="V54" s="5">
        <f t="shared" si="0"/>
        <v>-123354</v>
      </c>
      <c r="W54" s="6">
        <f t="shared" si="1"/>
        <v>-138342</v>
      </c>
      <c r="X54" s="6"/>
      <c r="Y54" s="6">
        <f t="shared" si="2"/>
        <v>-143666</v>
      </c>
      <c r="Z54" s="6">
        <f t="shared" si="3"/>
        <v>-143666</v>
      </c>
      <c r="AA54" s="6">
        <f t="shared" si="7"/>
        <v>-138342</v>
      </c>
      <c r="AB54" s="6">
        <f t="shared" si="8"/>
        <v>0</v>
      </c>
      <c r="AC54" s="6">
        <f t="shared" si="9"/>
        <v>0</v>
      </c>
      <c r="AD54" s="6"/>
      <c r="AE54" s="6">
        <f t="shared" si="4"/>
        <v>0</v>
      </c>
      <c r="AF54" s="6">
        <f t="shared" si="5"/>
        <v>0</v>
      </c>
      <c r="AG54" s="6">
        <f t="shared" si="6"/>
        <v>0</v>
      </c>
      <c r="AI54" s="23"/>
      <c r="AJ54" s="21"/>
      <c r="AK54" s="21"/>
      <c r="AL54" s="21"/>
      <c r="AM54" s="27"/>
    </row>
    <row r="55" spans="1:39" x14ac:dyDescent="0.25">
      <c r="A55" s="10">
        <v>49</v>
      </c>
      <c r="B55" s="7">
        <v>138375</v>
      </c>
      <c r="D55" s="10">
        <v>1965</v>
      </c>
      <c r="E55" s="8">
        <v>122806</v>
      </c>
      <c r="F55" s="7">
        <v>5923</v>
      </c>
      <c r="G55" s="2">
        <v>21492</v>
      </c>
      <c r="V55" s="5">
        <f t="shared" si="0"/>
        <v>-122806</v>
      </c>
      <c r="W55" s="6">
        <f t="shared" si="1"/>
        <v>-138375</v>
      </c>
      <c r="X55" s="6"/>
      <c r="Y55" s="6">
        <f t="shared" si="2"/>
        <v>-144298</v>
      </c>
      <c r="Z55" s="6">
        <f t="shared" si="3"/>
        <v>-144298</v>
      </c>
      <c r="AA55" s="6">
        <f t="shared" si="7"/>
        <v>-138375</v>
      </c>
      <c r="AB55" s="6">
        <f t="shared" si="8"/>
        <v>0</v>
      </c>
      <c r="AC55" s="6">
        <f t="shared" si="9"/>
        <v>0</v>
      </c>
      <c r="AD55" s="6"/>
      <c r="AE55" s="6">
        <f t="shared" si="4"/>
        <v>0</v>
      </c>
      <c r="AF55" s="6">
        <f t="shared" si="5"/>
        <v>0</v>
      </c>
      <c r="AG55" s="6">
        <f t="shared" si="6"/>
        <v>0</v>
      </c>
      <c r="AI55" s="23"/>
      <c r="AJ55" s="21"/>
      <c r="AK55" s="21"/>
      <c r="AL55" s="21"/>
      <c r="AM55" s="27"/>
    </row>
    <row r="56" spans="1:39" x14ac:dyDescent="0.25">
      <c r="A56" s="10">
        <v>50</v>
      </c>
      <c r="B56" s="7">
        <v>137714</v>
      </c>
      <c r="D56" s="10">
        <v>1964</v>
      </c>
      <c r="E56" s="8">
        <v>122664</v>
      </c>
      <c r="F56" s="7">
        <v>6503</v>
      </c>
      <c r="G56" s="2">
        <v>21553</v>
      </c>
      <c r="V56" s="5">
        <f t="shared" si="0"/>
        <v>-122664</v>
      </c>
      <c r="W56" s="6">
        <f t="shared" si="1"/>
        <v>-137714</v>
      </c>
      <c r="X56" s="6"/>
      <c r="Y56" s="6">
        <f t="shared" si="2"/>
        <v>-144217</v>
      </c>
      <c r="Z56" s="6">
        <f t="shared" si="3"/>
        <v>-144217</v>
      </c>
      <c r="AA56" s="6">
        <f t="shared" si="7"/>
        <v>-137714</v>
      </c>
      <c r="AB56" s="6">
        <f t="shared" si="8"/>
        <v>0</v>
      </c>
      <c r="AC56" s="6">
        <f t="shared" si="9"/>
        <v>0</v>
      </c>
      <c r="AD56" s="6"/>
      <c r="AE56" s="6">
        <f t="shared" si="4"/>
        <v>0</v>
      </c>
      <c r="AF56" s="6">
        <f t="shared" si="5"/>
        <v>0</v>
      </c>
      <c r="AG56" s="6">
        <f t="shared" si="6"/>
        <v>0</v>
      </c>
      <c r="AI56" s="23"/>
      <c r="AJ56" s="21"/>
      <c r="AK56" s="21"/>
      <c r="AL56" s="21"/>
      <c r="AM56" s="27"/>
    </row>
    <row r="57" spans="1:39" x14ac:dyDescent="0.25">
      <c r="A57" s="10">
        <v>51</v>
      </c>
      <c r="B57" s="7">
        <v>128140</v>
      </c>
      <c r="D57" s="10">
        <v>1963</v>
      </c>
      <c r="E57" s="8">
        <v>112903</v>
      </c>
      <c r="F57" s="7">
        <v>6426</v>
      </c>
      <c r="G57" s="2">
        <v>21663</v>
      </c>
      <c r="V57" s="5">
        <f t="shared" si="0"/>
        <v>-112903</v>
      </c>
      <c r="W57" s="6">
        <f t="shared" si="1"/>
        <v>-128140</v>
      </c>
      <c r="X57" s="6"/>
      <c r="Y57" s="6">
        <f t="shared" si="2"/>
        <v>-134566</v>
      </c>
      <c r="Z57" s="6">
        <f t="shared" si="3"/>
        <v>-134566</v>
      </c>
      <c r="AA57" s="6">
        <f t="shared" si="7"/>
        <v>-128140</v>
      </c>
      <c r="AB57" s="6">
        <f t="shared" si="8"/>
        <v>0</v>
      </c>
      <c r="AC57" s="6">
        <f t="shared" si="9"/>
        <v>0</v>
      </c>
      <c r="AD57" s="6"/>
      <c r="AE57" s="6">
        <f t="shared" si="4"/>
        <v>0</v>
      </c>
      <c r="AF57" s="6">
        <f t="shared" si="5"/>
        <v>0</v>
      </c>
      <c r="AG57" s="6">
        <f t="shared" si="6"/>
        <v>0</v>
      </c>
      <c r="AI57" s="23"/>
      <c r="AJ57" s="21"/>
      <c r="AK57" s="21"/>
      <c r="AL57" s="21"/>
      <c r="AM57" s="27"/>
    </row>
    <row r="58" spans="1:39" x14ac:dyDescent="0.25">
      <c r="A58" s="10">
        <v>52</v>
      </c>
      <c r="B58" s="7">
        <v>122017</v>
      </c>
      <c r="D58" s="10">
        <v>1962</v>
      </c>
      <c r="E58" s="8">
        <v>107284</v>
      </c>
      <c r="F58" s="7">
        <v>6623</v>
      </c>
      <c r="G58" s="2">
        <v>21356</v>
      </c>
      <c r="V58" s="5">
        <f t="shared" si="0"/>
        <v>-107284</v>
      </c>
      <c r="W58" s="6">
        <f t="shared" si="1"/>
        <v>-122017</v>
      </c>
      <c r="X58" s="6"/>
      <c r="Y58" s="6">
        <f t="shared" si="2"/>
        <v>-128640</v>
      </c>
      <c r="Z58" s="6">
        <f t="shared" si="3"/>
        <v>-128640</v>
      </c>
      <c r="AA58" s="6">
        <f t="shared" si="7"/>
        <v>-122017</v>
      </c>
      <c r="AB58" s="6">
        <f t="shared" si="8"/>
        <v>0</v>
      </c>
      <c r="AC58" s="6">
        <f t="shared" si="9"/>
        <v>0</v>
      </c>
      <c r="AD58" s="6"/>
      <c r="AE58" s="6">
        <f t="shared" si="4"/>
        <v>0</v>
      </c>
      <c r="AF58" s="6">
        <f t="shared" si="5"/>
        <v>0</v>
      </c>
      <c r="AG58" s="6">
        <f t="shared" si="6"/>
        <v>0</v>
      </c>
      <c r="AI58" s="23"/>
      <c r="AJ58" s="21"/>
      <c r="AK58" s="21"/>
      <c r="AL58" s="21"/>
      <c r="AM58" s="27"/>
    </row>
    <row r="59" spans="1:39" x14ac:dyDescent="0.25">
      <c r="A59" s="10">
        <v>53</v>
      </c>
      <c r="B59" s="7">
        <v>117924</v>
      </c>
      <c r="D59" s="10">
        <v>1961</v>
      </c>
      <c r="E59" s="8">
        <v>104501</v>
      </c>
      <c r="F59" s="7">
        <v>6969</v>
      </c>
      <c r="G59" s="2">
        <v>20392</v>
      </c>
      <c r="V59" s="5">
        <f t="shared" si="0"/>
        <v>-104501</v>
      </c>
      <c r="W59" s="6">
        <f t="shared" si="1"/>
        <v>-117924</v>
      </c>
      <c r="X59" s="6"/>
      <c r="Y59" s="6">
        <f t="shared" si="2"/>
        <v>-124893</v>
      </c>
      <c r="Z59" s="6">
        <f t="shared" si="3"/>
        <v>-124893</v>
      </c>
      <c r="AA59" s="6">
        <f t="shared" si="7"/>
        <v>-117924</v>
      </c>
      <c r="AB59" s="6">
        <f t="shared" si="8"/>
        <v>0</v>
      </c>
      <c r="AC59" s="6">
        <f t="shared" si="9"/>
        <v>0</v>
      </c>
      <c r="AD59" s="6"/>
      <c r="AE59" s="6">
        <f t="shared" si="4"/>
        <v>0</v>
      </c>
      <c r="AF59" s="6">
        <f t="shared" si="5"/>
        <v>0</v>
      </c>
      <c r="AG59" s="6">
        <f t="shared" si="6"/>
        <v>0</v>
      </c>
      <c r="AI59" s="23"/>
      <c r="AJ59" s="21"/>
      <c r="AK59" s="21"/>
      <c r="AL59" s="21"/>
      <c r="AM59" s="27"/>
    </row>
    <row r="60" spans="1:39" x14ac:dyDescent="0.25">
      <c r="A60" s="10">
        <v>54</v>
      </c>
      <c r="B60" s="7">
        <v>116249</v>
      </c>
      <c r="D60" s="10">
        <v>1960</v>
      </c>
      <c r="E60" s="8">
        <v>102219</v>
      </c>
      <c r="F60" s="7">
        <v>7493</v>
      </c>
      <c r="G60" s="2">
        <v>21523</v>
      </c>
      <c r="V60" s="5">
        <f t="shared" si="0"/>
        <v>-102219</v>
      </c>
      <c r="W60" s="6">
        <f t="shared" si="1"/>
        <v>-116249</v>
      </c>
      <c r="X60" s="6"/>
      <c r="Y60" s="6">
        <f t="shared" si="2"/>
        <v>-123742</v>
      </c>
      <c r="Z60" s="6">
        <f t="shared" si="3"/>
        <v>-123742</v>
      </c>
      <c r="AA60" s="6">
        <f t="shared" si="7"/>
        <v>-116249</v>
      </c>
      <c r="AB60" s="6">
        <f t="shared" si="8"/>
        <v>0</v>
      </c>
      <c r="AC60" s="6">
        <f t="shared" si="9"/>
        <v>0</v>
      </c>
      <c r="AD60" s="6"/>
      <c r="AE60" s="6">
        <f t="shared" si="4"/>
        <v>0</v>
      </c>
      <c r="AF60" s="6">
        <f t="shared" si="5"/>
        <v>0</v>
      </c>
      <c r="AG60" s="6">
        <f t="shared" si="6"/>
        <v>0</v>
      </c>
      <c r="AI60" s="23"/>
      <c r="AJ60" s="21"/>
      <c r="AK60" s="21"/>
      <c r="AL60" s="21"/>
      <c r="AM60" s="27"/>
    </row>
    <row r="61" spans="1:39" x14ac:dyDescent="0.25">
      <c r="A61" s="10">
        <v>55</v>
      </c>
      <c r="B61" s="7">
        <v>116360</v>
      </c>
      <c r="D61" s="10">
        <v>1959</v>
      </c>
      <c r="E61" s="8">
        <v>104743</v>
      </c>
      <c r="F61" s="7">
        <v>7856</v>
      </c>
      <c r="G61" s="2">
        <v>19473</v>
      </c>
      <c r="V61" s="5">
        <f t="shared" si="0"/>
        <v>-104743</v>
      </c>
      <c r="W61" s="6">
        <f t="shared" si="1"/>
        <v>-116360</v>
      </c>
      <c r="X61" s="6"/>
      <c r="Y61" s="6">
        <f t="shared" si="2"/>
        <v>-124216</v>
      </c>
      <c r="Z61" s="6">
        <f t="shared" si="3"/>
        <v>-124216</v>
      </c>
      <c r="AA61" s="6">
        <f t="shared" si="7"/>
        <v>-116360</v>
      </c>
      <c r="AB61" s="6">
        <f t="shared" si="8"/>
        <v>0</v>
      </c>
      <c r="AC61" s="6">
        <f t="shared" si="9"/>
        <v>0</v>
      </c>
      <c r="AD61" s="6"/>
      <c r="AE61" s="6">
        <f t="shared" si="4"/>
        <v>0</v>
      </c>
      <c r="AF61" s="6">
        <f t="shared" si="5"/>
        <v>0</v>
      </c>
      <c r="AG61" s="6">
        <f t="shared" si="6"/>
        <v>0</v>
      </c>
      <c r="AI61" s="23"/>
      <c r="AJ61" s="21"/>
      <c r="AK61" s="21"/>
      <c r="AL61" s="21"/>
      <c r="AM61" s="27"/>
    </row>
    <row r="62" spans="1:39" x14ac:dyDescent="0.25">
      <c r="A62" s="10">
        <v>56</v>
      </c>
      <c r="B62" s="7">
        <v>115673</v>
      </c>
      <c r="D62" s="10">
        <v>1958</v>
      </c>
      <c r="E62" s="8">
        <v>105502</v>
      </c>
      <c r="F62" s="7">
        <v>8330</v>
      </c>
      <c r="G62" s="2">
        <v>18501</v>
      </c>
      <c r="V62" s="5">
        <f t="shared" si="0"/>
        <v>-105502</v>
      </c>
      <c r="W62" s="6">
        <f t="shared" si="1"/>
        <v>-115673</v>
      </c>
      <c r="X62" s="6"/>
      <c r="Y62" s="6">
        <f t="shared" si="2"/>
        <v>-124003</v>
      </c>
      <c r="Z62" s="6">
        <f t="shared" si="3"/>
        <v>-124003</v>
      </c>
      <c r="AA62" s="6">
        <f t="shared" si="7"/>
        <v>-115673</v>
      </c>
      <c r="AB62" s="6">
        <f t="shared" si="8"/>
        <v>0</v>
      </c>
      <c r="AC62" s="6">
        <f t="shared" si="9"/>
        <v>0</v>
      </c>
      <c r="AD62" s="6"/>
      <c r="AE62" s="6">
        <f t="shared" si="4"/>
        <v>0</v>
      </c>
      <c r="AF62" s="6">
        <f t="shared" si="5"/>
        <v>0</v>
      </c>
      <c r="AG62" s="6">
        <f t="shared" si="6"/>
        <v>0</v>
      </c>
      <c r="AI62" s="23"/>
      <c r="AJ62" s="21"/>
      <c r="AK62" s="21"/>
      <c r="AL62" s="21"/>
      <c r="AM62" s="27"/>
    </row>
    <row r="63" spans="1:39" x14ac:dyDescent="0.25">
      <c r="A63" s="10">
        <v>57</v>
      </c>
      <c r="B63" s="7">
        <v>116588</v>
      </c>
      <c r="D63" s="10">
        <v>1957</v>
      </c>
      <c r="E63" s="8">
        <v>107168</v>
      </c>
      <c r="F63" s="7">
        <v>9479</v>
      </c>
      <c r="G63" s="2">
        <v>18899</v>
      </c>
      <c r="V63" s="5">
        <f t="shared" si="0"/>
        <v>-107168</v>
      </c>
      <c r="W63" s="6">
        <f t="shared" si="1"/>
        <v>-116588</v>
      </c>
      <c r="X63" s="6"/>
      <c r="Y63" s="6">
        <f t="shared" si="2"/>
        <v>-126067</v>
      </c>
      <c r="Z63" s="6">
        <f t="shared" si="3"/>
        <v>-126067</v>
      </c>
      <c r="AA63" s="6">
        <f t="shared" si="7"/>
        <v>-116588</v>
      </c>
      <c r="AB63" s="6">
        <f t="shared" si="8"/>
        <v>0</v>
      </c>
      <c r="AC63" s="6">
        <f t="shared" si="9"/>
        <v>0</v>
      </c>
      <c r="AD63" s="6"/>
      <c r="AE63" s="6">
        <f t="shared" si="4"/>
        <v>0</v>
      </c>
      <c r="AF63" s="6">
        <f t="shared" si="5"/>
        <v>0</v>
      </c>
      <c r="AG63" s="6">
        <f t="shared" si="6"/>
        <v>0</v>
      </c>
      <c r="AI63" s="23"/>
      <c r="AJ63" s="21"/>
      <c r="AK63" s="21"/>
      <c r="AL63" s="21"/>
      <c r="AM63" s="27"/>
    </row>
    <row r="64" spans="1:39" x14ac:dyDescent="0.25">
      <c r="A64" s="10">
        <v>58</v>
      </c>
      <c r="B64" s="7">
        <v>116483</v>
      </c>
      <c r="D64" s="10">
        <v>1956</v>
      </c>
      <c r="E64" s="8">
        <v>107960</v>
      </c>
      <c r="F64" s="7">
        <v>10226</v>
      </c>
      <c r="G64" s="2">
        <v>18749</v>
      </c>
      <c r="V64" s="5">
        <f t="shared" si="0"/>
        <v>-107960</v>
      </c>
      <c r="W64" s="6">
        <f t="shared" si="1"/>
        <v>-116483</v>
      </c>
      <c r="X64" s="6"/>
      <c r="Y64" s="6">
        <f t="shared" si="2"/>
        <v>-126709</v>
      </c>
      <c r="Z64" s="6">
        <f t="shared" si="3"/>
        <v>-126709</v>
      </c>
      <c r="AA64" s="6">
        <f t="shared" si="7"/>
        <v>-116483</v>
      </c>
      <c r="AB64" s="6">
        <f t="shared" si="8"/>
        <v>0</v>
      </c>
      <c r="AC64" s="6">
        <f t="shared" si="9"/>
        <v>0</v>
      </c>
      <c r="AD64" s="6"/>
      <c r="AE64" s="6">
        <f t="shared" si="4"/>
        <v>0</v>
      </c>
      <c r="AF64" s="6">
        <f t="shared" si="5"/>
        <v>0</v>
      </c>
      <c r="AG64" s="6">
        <f t="shared" si="6"/>
        <v>0</v>
      </c>
      <c r="AI64" s="23"/>
      <c r="AJ64" s="21"/>
      <c r="AK64" s="21"/>
      <c r="AL64" s="21"/>
      <c r="AM64" s="27"/>
    </row>
    <row r="65" spans="1:39" x14ac:dyDescent="0.25">
      <c r="A65" s="10">
        <v>59</v>
      </c>
      <c r="B65" s="7">
        <v>114204</v>
      </c>
      <c r="D65" s="10">
        <v>1955</v>
      </c>
      <c r="E65" s="8">
        <v>107305</v>
      </c>
      <c r="F65" s="7">
        <v>11030</v>
      </c>
      <c r="G65" s="2">
        <v>17929</v>
      </c>
      <c r="V65" s="5">
        <f t="shared" si="0"/>
        <v>-107305</v>
      </c>
      <c r="W65" s="6">
        <f t="shared" si="1"/>
        <v>-114204</v>
      </c>
      <c r="X65" s="6"/>
      <c r="Y65" s="6">
        <f t="shared" si="2"/>
        <v>-125234</v>
      </c>
      <c r="Z65" s="6">
        <f t="shared" si="3"/>
        <v>-125234</v>
      </c>
      <c r="AA65" s="6">
        <f t="shared" si="7"/>
        <v>-114204</v>
      </c>
      <c r="AB65" s="6">
        <f t="shared" si="8"/>
        <v>0</v>
      </c>
      <c r="AC65" s="6">
        <f t="shared" si="9"/>
        <v>0</v>
      </c>
      <c r="AD65" s="6"/>
      <c r="AE65" s="6">
        <f t="shared" si="4"/>
        <v>0</v>
      </c>
      <c r="AF65" s="6">
        <f t="shared" si="5"/>
        <v>0</v>
      </c>
      <c r="AG65" s="6">
        <f t="shared" si="6"/>
        <v>0</v>
      </c>
      <c r="AI65" s="23"/>
      <c r="AJ65" s="21"/>
      <c r="AK65" s="21"/>
      <c r="AL65" s="21"/>
      <c r="AM65" s="27"/>
    </row>
    <row r="66" spans="1:39" x14ac:dyDescent="0.25">
      <c r="A66" s="10">
        <v>60</v>
      </c>
      <c r="B66" s="7">
        <v>111448</v>
      </c>
      <c r="D66" s="10">
        <v>1954</v>
      </c>
      <c r="E66" s="8">
        <v>105096</v>
      </c>
      <c r="F66" s="7">
        <v>11448</v>
      </c>
      <c r="G66" s="2">
        <v>17800</v>
      </c>
      <c r="V66" s="5">
        <f t="shared" si="0"/>
        <v>-105096</v>
      </c>
      <c r="W66" s="6">
        <f t="shared" si="1"/>
        <v>-111448</v>
      </c>
      <c r="X66" s="6"/>
      <c r="Y66" s="6">
        <f t="shared" si="2"/>
        <v>-122896</v>
      </c>
      <c r="Z66" s="6">
        <f t="shared" si="3"/>
        <v>-122896</v>
      </c>
      <c r="AA66" s="6">
        <f t="shared" si="7"/>
        <v>-111448</v>
      </c>
      <c r="AB66" s="6">
        <f t="shared" si="8"/>
        <v>0</v>
      </c>
      <c r="AC66" s="6">
        <f t="shared" si="9"/>
        <v>0</v>
      </c>
      <c r="AD66" s="6"/>
      <c r="AE66" s="6">
        <f t="shared" si="4"/>
        <v>0</v>
      </c>
      <c r="AF66" s="6">
        <f t="shared" si="5"/>
        <v>0</v>
      </c>
      <c r="AG66" s="6">
        <f t="shared" si="6"/>
        <v>0</v>
      </c>
      <c r="AI66" s="23"/>
      <c r="AJ66" s="21"/>
      <c r="AK66" s="21"/>
      <c r="AL66" s="21"/>
      <c r="AM66" s="27"/>
    </row>
    <row r="67" spans="1:39" x14ac:dyDescent="0.25">
      <c r="A67" s="10">
        <v>61</v>
      </c>
      <c r="B67" s="7">
        <v>113642</v>
      </c>
      <c r="D67" s="10">
        <v>1953</v>
      </c>
      <c r="E67" s="8">
        <v>110144</v>
      </c>
      <c r="F67" s="7">
        <v>12714</v>
      </c>
      <c r="G67" s="2">
        <v>16212</v>
      </c>
      <c r="V67" s="5">
        <f t="shared" si="0"/>
        <v>-110144</v>
      </c>
      <c r="W67" s="6">
        <f t="shared" si="1"/>
        <v>-113642</v>
      </c>
      <c r="X67" s="6"/>
      <c r="Y67" s="6">
        <f t="shared" si="2"/>
        <v>-126356</v>
      </c>
      <c r="Z67" s="6">
        <f t="shared" si="3"/>
        <v>-126356</v>
      </c>
      <c r="AA67" s="6">
        <f t="shared" si="7"/>
        <v>-113642</v>
      </c>
      <c r="AB67" s="6">
        <f t="shared" si="8"/>
        <v>0</v>
      </c>
      <c r="AC67" s="6">
        <f t="shared" si="9"/>
        <v>0</v>
      </c>
      <c r="AD67" s="6"/>
      <c r="AE67" s="6">
        <f t="shared" si="4"/>
        <v>0</v>
      </c>
      <c r="AF67" s="6">
        <f t="shared" si="5"/>
        <v>0</v>
      </c>
      <c r="AG67" s="6">
        <f t="shared" si="6"/>
        <v>0</v>
      </c>
      <c r="AI67" s="23"/>
      <c r="AJ67" s="21"/>
      <c r="AK67" s="21"/>
      <c r="AL67" s="21"/>
      <c r="AM67" s="27"/>
    </row>
    <row r="68" spans="1:39" x14ac:dyDescent="0.25">
      <c r="A68" s="10">
        <v>62</v>
      </c>
      <c r="B68" s="7">
        <v>112133</v>
      </c>
      <c r="D68" s="10">
        <v>1952</v>
      </c>
      <c r="E68" s="8">
        <v>110192</v>
      </c>
      <c r="F68" s="7">
        <v>13688</v>
      </c>
      <c r="G68" s="2">
        <v>15629</v>
      </c>
      <c r="V68" s="5">
        <f t="shared" si="0"/>
        <v>-110192</v>
      </c>
      <c r="W68" s="6">
        <f t="shared" si="1"/>
        <v>-112133</v>
      </c>
      <c r="X68" s="6"/>
      <c r="Y68" s="6">
        <f t="shared" si="2"/>
        <v>-125821</v>
      </c>
      <c r="Z68" s="6">
        <f t="shared" si="3"/>
        <v>-125821</v>
      </c>
      <c r="AA68" s="6">
        <f t="shared" si="7"/>
        <v>-112133</v>
      </c>
      <c r="AB68" s="6">
        <f t="shared" si="8"/>
        <v>0</v>
      </c>
      <c r="AC68" s="6">
        <f t="shared" si="9"/>
        <v>0</v>
      </c>
      <c r="AD68" s="6"/>
      <c r="AE68" s="6">
        <f t="shared" si="4"/>
        <v>0</v>
      </c>
      <c r="AF68" s="6">
        <f t="shared" si="5"/>
        <v>0</v>
      </c>
      <c r="AG68" s="6">
        <f t="shared" si="6"/>
        <v>0</v>
      </c>
      <c r="AI68" s="23"/>
      <c r="AJ68" s="21"/>
      <c r="AK68" s="21"/>
      <c r="AL68" s="21"/>
      <c r="AM68" s="27"/>
    </row>
    <row r="69" spans="1:39" x14ac:dyDescent="0.25">
      <c r="A69" s="10">
        <v>63</v>
      </c>
      <c r="B69" s="7">
        <v>110262</v>
      </c>
      <c r="D69" s="10">
        <v>1951</v>
      </c>
      <c r="E69" s="8">
        <v>110168</v>
      </c>
      <c r="F69" s="7">
        <v>15026</v>
      </c>
      <c r="G69" s="2">
        <v>15120</v>
      </c>
      <c r="V69" s="5">
        <f t="shared" si="0"/>
        <v>-110168</v>
      </c>
      <c r="W69" s="6">
        <f t="shared" si="1"/>
        <v>-110262</v>
      </c>
      <c r="X69" s="6"/>
      <c r="Y69" s="6">
        <f t="shared" si="2"/>
        <v>-125288</v>
      </c>
      <c r="Z69" s="6">
        <f t="shared" si="3"/>
        <v>-125288</v>
      </c>
      <c r="AA69" s="6">
        <f t="shared" si="7"/>
        <v>-110262</v>
      </c>
      <c r="AB69" s="6">
        <f t="shared" si="8"/>
        <v>0</v>
      </c>
      <c r="AC69" s="6">
        <f t="shared" si="9"/>
        <v>0</v>
      </c>
      <c r="AD69" s="6"/>
      <c r="AE69" s="6">
        <f t="shared" si="4"/>
        <v>0</v>
      </c>
      <c r="AF69" s="6">
        <f t="shared" si="5"/>
        <v>0</v>
      </c>
      <c r="AG69" s="6">
        <f t="shared" si="6"/>
        <v>0</v>
      </c>
      <c r="AI69" s="23"/>
      <c r="AJ69" s="21"/>
      <c r="AK69" s="21"/>
      <c r="AL69" s="21"/>
      <c r="AM69" s="27"/>
    </row>
    <row r="70" spans="1:39" x14ac:dyDescent="0.25">
      <c r="A70" s="10">
        <v>64</v>
      </c>
      <c r="B70" s="7">
        <v>114477</v>
      </c>
      <c r="D70" s="10">
        <v>1950</v>
      </c>
      <c r="E70" s="8">
        <v>115414</v>
      </c>
      <c r="F70" s="7">
        <v>16615</v>
      </c>
      <c r="G70" s="2">
        <v>15678</v>
      </c>
      <c r="V70" s="5">
        <f t="shared" ref="V70:V111" si="10">-E70</f>
        <v>-115414</v>
      </c>
      <c r="W70" s="6">
        <f t="shared" ref="W70:W111" si="11">-B70</f>
        <v>-114477</v>
      </c>
      <c r="X70" s="6"/>
      <c r="Y70" s="6">
        <f t="shared" ref="Y70:Y111" si="12">IF(G70&gt;=0,V70-G70,0)</f>
        <v>-131092</v>
      </c>
      <c r="Z70" s="6">
        <f t="shared" ref="Z70:Z111" si="13">IF(G70&gt;=0,V70-G70,0)</f>
        <v>-131092</v>
      </c>
      <c r="AA70" s="6">
        <f t="shared" si="7"/>
        <v>-114477</v>
      </c>
      <c r="AB70" s="6">
        <f t="shared" si="8"/>
        <v>-115414</v>
      </c>
      <c r="AC70" s="6">
        <f t="shared" si="9"/>
        <v>-114477</v>
      </c>
      <c r="AD70" s="6"/>
      <c r="AE70" s="6">
        <f t="shared" ref="AE70:AE111" si="14">IF(G70&lt;0,-B70+G70-F70,0)</f>
        <v>0</v>
      </c>
      <c r="AF70" s="6">
        <f t="shared" ref="AF70:AF111" si="15">IF(G70&lt;0,-B70+G70,0)</f>
        <v>0</v>
      </c>
      <c r="AG70" s="6">
        <f t="shared" ref="AG70:AG111" si="16">IF(G70&lt;0,-(E70-F70+G70),0)</f>
        <v>0</v>
      </c>
      <c r="AI70" s="23"/>
      <c r="AJ70" s="21"/>
      <c r="AK70" s="21"/>
      <c r="AL70" s="21"/>
      <c r="AM70" s="27"/>
    </row>
    <row r="71" spans="1:39" x14ac:dyDescent="0.25">
      <c r="A71" s="10">
        <v>65</v>
      </c>
      <c r="B71" s="7">
        <v>117762</v>
      </c>
      <c r="D71" s="10">
        <v>1949</v>
      </c>
      <c r="E71" s="8">
        <v>121272</v>
      </c>
      <c r="F71" s="7">
        <v>18654</v>
      </c>
      <c r="G71" s="2">
        <v>15144</v>
      </c>
      <c r="V71" s="5">
        <f t="shared" si="10"/>
        <v>-121272</v>
      </c>
      <c r="W71" s="6">
        <f t="shared" si="11"/>
        <v>-117762</v>
      </c>
      <c r="X71" s="6"/>
      <c r="Y71" s="6">
        <f t="shared" si="12"/>
        <v>-136416</v>
      </c>
      <c r="Z71" s="6">
        <f t="shared" si="13"/>
        <v>-136416</v>
      </c>
      <c r="AA71" s="6">
        <f t="shared" ref="AA71:AA111" si="17">IF(G71&gt;=0,W71,0)</f>
        <v>-117762</v>
      </c>
      <c r="AB71" s="6">
        <f t="shared" ref="AB71:AB111" si="18">IF(G71&gt;=0,IF(F71&gt;G71,V71,0),0)</f>
        <v>-121272</v>
      </c>
      <c r="AC71" s="6">
        <f t="shared" ref="AC71:AC111" si="19">IF(G71&gt;=0,IF(F71&gt;G71,W71,0),0)</f>
        <v>-117762</v>
      </c>
      <c r="AD71" s="6"/>
      <c r="AE71" s="6">
        <f t="shared" si="14"/>
        <v>0</v>
      </c>
      <c r="AF71" s="6">
        <f t="shared" si="15"/>
        <v>0</v>
      </c>
      <c r="AG71" s="6">
        <f t="shared" si="16"/>
        <v>0</v>
      </c>
      <c r="AI71" s="23"/>
      <c r="AJ71" s="21"/>
      <c r="AK71" s="21"/>
      <c r="AL71" s="21"/>
      <c r="AM71" s="27"/>
    </row>
    <row r="72" spans="1:39" x14ac:dyDescent="0.25">
      <c r="A72" s="10">
        <v>66</v>
      </c>
      <c r="B72" s="7">
        <v>120825</v>
      </c>
      <c r="D72" s="10">
        <v>1948</v>
      </c>
      <c r="E72" s="8">
        <v>126683</v>
      </c>
      <c r="F72" s="7">
        <v>20990</v>
      </c>
      <c r="G72" s="2">
        <v>15132</v>
      </c>
      <c r="V72" s="5">
        <f t="shared" si="10"/>
        <v>-126683</v>
      </c>
      <c r="W72" s="6">
        <f t="shared" si="11"/>
        <v>-120825</v>
      </c>
      <c r="X72" s="6"/>
      <c r="Y72" s="6">
        <f t="shared" si="12"/>
        <v>-141815</v>
      </c>
      <c r="Z72" s="6">
        <f t="shared" si="13"/>
        <v>-141815</v>
      </c>
      <c r="AA72" s="6">
        <f t="shared" si="17"/>
        <v>-120825</v>
      </c>
      <c r="AB72" s="6">
        <f t="shared" si="18"/>
        <v>-126683</v>
      </c>
      <c r="AC72" s="6">
        <f t="shared" si="19"/>
        <v>-120825</v>
      </c>
      <c r="AD72" s="6"/>
      <c r="AE72" s="6">
        <f t="shared" si="14"/>
        <v>0</v>
      </c>
      <c r="AF72" s="6">
        <f t="shared" si="15"/>
        <v>0</v>
      </c>
      <c r="AG72" s="6">
        <f t="shared" si="16"/>
        <v>0</v>
      </c>
      <c r="AI72" s="23"/>
      <c r="AJ72" s="21"/>
      <c r="AK72" s="21"/>
      <c r="AL72" s="21"/>
      <c r="AM72" s="27"/>
    </row>
    <row r="73" spans="1:39" x14ac:dyDescent="0.25">
      <c r="A73" s="10">
        <v>67</v>
      </c>
      <c r="B73" s="7">
        <v>120826</v>
      </c>
      <c r="D73" s="10">
        <v>1947</v>
      </c>
      <c r="E73" s="8">
        <v>128779</v>
      </c>
      <c r="F73" s="7">
        <v>23108</v>
      </c>
      <c r="G73" s="2">
        <v>15155</v>
      </c>
      <c r="V73" s="5">
        <f t="shared" si="10"/>
        <v>-128779</v>
      </c>
      <c r="W73" s="6">
        <f t="shared" si="11"/>
        <v>-120826</v>
      </c>
      <c r="X73" s="6"/>
      <c r="Y73" s="6">
        <f t="shared" si="12"/>
        <v>-143934</v>
      </c>
      <c r="Z73" s="6">
        <f t="shared" si="13"/>
        <v>-143934</v>
      </c>
      <c r="AA73" s="6">
        <f t="shared" si="17"/>
        <v>-120826</v>
      </c>
      <c r="AB73" s="6">
        <f t="shared" si="18"/>
        <v>-128779</v>
      </c>
      <c r="AC73" s="6">
        <f t="shared" si="19"/>
        <v>-120826</v>
      </c>
      <c r="AD73" s="6"/>
      <c r="AE73" s="6">
        <f t="shared" si="14"/>
        <v>0</v>
      </c>
      <c r="AF73" s="6">
        <f t="shared" si="15"/>
        <v>0</v>
      </c>
      <c r="AG73" s="6">
        <f t="shared" si="16"/>
        <v>0</v>
      </c>
      <c r="AI73" s="23"/>
      <c r="AJ73" s="21"/>
      <c r="AK73" s="21"/>
      <c r="AL73" s="21"/>
      <c r="AM73" s="27"/>
    </row>
    <row r="74" spans="1:39" x14ac:dyDescent="0.25">
      <c r="A74" s="10">
        <v>68</v>
      </c>
      <c r="B74" s="7">
        <v>121041</v>
      </c>
      <c r="D74" s="10">
        <v>1946</v>
      </c>
      <c r="E74" s="8">
        <v>132597</v>
      </c>
      <c r="F74" s="7">
        <v>25659</v>
      </c>
      <c r="G74" s="2">
        <v>14103</v>
      </c>
      <c r="V74" s="5">
        <f t="shared" si="10"/>
        <v>-132597</v>
      </c>
      <c r="W74" s="6">
        <f t="shared" si="11"/>
        <v>-121041</v>
      </c>
      <c r="X74" s="6"/>
      <c r="Y74" s="6">
        <f t="shared" si="12"/>
        <v>-146700</v>
      </c>
      <c r="Z74" s="6">
        <f t="shared" si="13"/>
        <v>-146700</v>
      </c>
      <c r="AA74" s="6">
        <f t="shared" si="17"/>
        <v>-121041</v>
      </c>
      <c r="AB74" s="6">
        <f t="shared" si="18"/>
        <v>-132597</v>
      </c>
      <c r="AC74" s="6">
        <f t="shared" si="19"/>
        <v>-121041</v>
      </c>
      <c r="AD74" s="6"/>
      <c r="AE74" s="6">
        <f t="shared" si="14"/>
        <v>0</v>
      </c>
      <c r="AF74" s="6">
        <f t="shared" si="15"/>
        <v>0</v>
      </c>
      <c r="AG74" s="6">
        <f t="shared" si="16"/>
        <v>0</v>
      </c>
      <c r="AI74" s="23"/>
      <c r="AJ74" s="21"/>
      <c r="AK74" s="21"/>
      <c r="AL74" s="21"/>
      <c r="AM74" s="27"/>
    </row>
    <row r="75" spans="1:39" x14ac:dyDescent="0.25">
      <c r="A75" s="10">
        <v>69</v>
      </c>
      <c r="B75" s="7">
        <v>118684</v>
      </c>
      <c r="D75" s="10">
        <v>1945</v>
      </c>
      <c r="E75" s="8">
        <v>135373</v>
      </c>
      <c r="F75" s="7">
        <v>27785.919999999998</v>
      </c>
      <c r="G75" s="2">
        <v>11096.919999999998</v>
      </c>
      <c r="V75" s="5">
        <f t="shared" si="10"/>
        <v>-135373</v>
      </c>
      <c r="W75" s="6">
        <f t="shared" si="11"/>
        <v>-118684</v>
      </c>
      <c r="X75" s="6"/>
      <c r="Y75" s="6">
        <f t="shared" si="12"/>
        <v>-146469.91999999998</v>
      </c>
      <c r="Z75" s="6">
        <f t="shared" si="13"/>
        <v>-146469.91999999998</v>
      </c>
      <c r="AA75" s="6">
        <f t="shared" si="17"/>
        <v>-118684</v>
      </c>
      <c r="AB75" s="6">
        <f t="shared" si="18"/>
        <v>-135373</v>
      </c>
      <c r="AC75" s="6">
        <f t="shared" si="19"/>
        <v>-118684</v>
      </c>
      <c r="AD75" s="6"/>
      <c r="AE75" s="6">
        <f t="shared" si="14"/>
        <v>0</v>
      </c>
      <c r="AF75" s="6">
        <f t="shared" si="15"/>
        <v>0</v>
      </c>
      <c r="AG75" s="6">
        <f t="shared" si="16"/>
        <v>0</v>
      </c>
      <c r="AI75" s="23"/>
      <c r="AJ75" s="21"/>
      <c r="AK75" s="21"/>
      <c r="AL75" s="21"/>
      <c r="AM75" s="27"/>
    </row>
    <row r="76" spans="1:39" x14ac:dyDescent="0.25">
      <c r="A76" s="10">
        <v>70</v>
      </c>
      <c r="B76" s="7">
        <v>115197</v>
      </c>
      <c r="D76" s="10">
        <v>1944</v>
      </c>
      <c r="E76" s="8">
        <v>134991</v>
      </c>
      <c r="F76" s="7">
        <v>30303.25</v>
      </c>
      <c r="G76" s="2">
        <v>10509.25</v>
      </c>
      <c r="V76" s="5">
        <f t="shared" si="10"/>
        <v>-134991</v>
      </c>
      <c r="W76" s="6">
        <f t="shared" si="11"/>
        <v>-115197</v>
      </c>
      <c r="X76" s="6"/>
      <c r="Y76" s="6">
        <f t="shared" si="12"/>
        <v>-145500.25</v>
      </c>
      <c r="Z76" s="6">
        <f t="shared" si="13"/>
        <v>-145500.25</v>
      </c>
      <c r="AA76" s="6">
        <f t="shared" si="17"/>
        <v>-115197</v>
      </c>
      <c r="AB76" s="6">
        <f t="shared" si="18"/>
        <v>-134991</v>
      </c>
      <c r="AC76" s="6">
        <f t="shared" si="19"/>
        <v>-115197</v>
      </c>
      <c r="AD76" s="6"/>
      <c r="AE76" s="6">
        <f t="shared" si="14"/>
        <v>0</v>
      </c>
      <c r="AF76" s="6">
        <f t="shared" si="15"/>
        <v>0</v>
      </c>
      <c r="AG76" s="6">
        <f t="shared" si="16"/>
        <v>0</v>
      </c>
      <c r="AI76" s="23"/>
      <c r="AJ76" s="21"/>
      <c r="AK76" s="21"/>
      <c r="AL76" s="21"/>
      <c r="AM76" s="27"/>
    </row>
    <row r="77" spans="1:39" x14ac:dyDescent="0.25">
      <c r="A77" s="10">
        <v>71</v>
      </c>
      <c r="B77" s="7">
        <v>106231</v>
      </c>
      <c r="D77" s="10">
        <v>1943</v>
      </c>
      <c r="E77" s="8">
        <v>125392</v>
      </c>
      <c r="F77" s="7">
        <v>30554.78</v>
      </c>
      <c r="G77" s="2">
        <v>11393.779999999999</v>
      </c>
      <c r="V77" s="5">
        <f t="shared" si="10"/>
        <v>-125392</v>
      </c>
      <c r="W77" s="6">
        <f t="shared" si="11"/>
        <v>-106231</v>
      </c>
      <c r="X77" s="6"/>
      <c r="Y77" s="6">
        <f t="shared" si="12"/>
        <v>-136785.78</v>
      </c>
      <c r="Z77" s="6">
        <f t="shared" si="13"/>
        <v>-136785.78</v>
      </c>
      <c r="AA77" s="6">
        <f t="shared" si="17"/>
        <v>-106231</v>
      </c>
      <c r="AB77" s="6">
        <f t="shared" si="18"/>
        <v>-125392</v>
      </c>
      <c r="AC77" s="6">
        <f t="shared" si="19"/>
        <v>-106231</v>
      </c>
      <c r="AD77" s="6"/>
      <c r="AE77" s="6">
        <f t="shared" si="14"/>
        <v>0</v>
      </c>
      <c r="AF77" s="6">
        <f t="shared" si="15"/>
        <v>0</v>
      </c>
      <c r="AG77" s="6">
        <f t="shared" si="16"/>
        <v>0</v>
      </c>
      <c r="AI77" s="23"/>
      <c r="AJ77" s="21"/>
      <c r="AK77" s="21"/>
      <c r="AL77" s="21"/>
      <c r="AM77" s="27"/>
    </row>
    <row r="78" spans="1:39" x14ac:dyDescent="0.25">
      <c r="A78" s="10">
        <v>72</v>
      </c>
      <c r="B78" s="7">
        <v>96069</v>
      </c>
      <c r="D78" s="10">
        <v>1942</v>
      </c>
      <c r="E78" s="8">
        <v>113961</v>
      </c>
      <c r="F78" s="7">
        <v>29380.47</v>
      </c>
      <c r="G78" s="2">
        <v>11488.470000000001</v>
      </c>
      <c r="V78" s="5">
        <f t="shared" si="10"/>
        <v>-113961</v>
      </c>
      <c r="W78" s="6">
        <f t="shared" si="11"/>
        <v>-96069</v>
      </c>
      <c r="X78" s="6"/>
      <c r="Y78" s="6">
        <f t="shared" si="12"/>
        <v>-125449.47</v>
      </c>
      <c r="Z78" s="6">
        <f t="shared" si="13"/>
        <v>-125449.47</v>
      </c>
      <c r="AA78" s="6">
        <f t="shared" si="17"/>
        <v>-96069</v>
      </c>
      <c r="AB78" s="6">
        <f t="shared" si="18"/>
        <v>-113961</v>
      </c>
      <c r="AC78" s="6">
        <f t="shared" si="19"/>
        <v>-96069</v>
      </c>
      <c r="AD78" s="6"/>
      <c r="AE78" s="6">
        <f t="shared" si="14"/>
        <v>0</v>
      </c>
      <c r="AF78" s="6">
        <f t="shared" si="15"/>
        <v>0</v>
      </c>
      <c r="AG78" s="6">
        <f t="shared" si="16"/>
        <v>0</v>
      </c>
      <c r="AI78" s="23"/>
      <c r="AJ78" s="21"/>
      <c r="AK78" s="21"/>
      <c r="AL78" s="21"/>
      <c r="AM78" s="27"/>
    </row>
    <row r="79" spans="1:39" x14ac:dyDescent="0.25">
      <c r="A79" s="10">
        <v>73</v>
      </c>
      <c r="B79" s="7">
        <v>83575</v>
      </c>
      <c r="D79" s="10">
        <v>1941</v>
      </c>
      <c r="E79" s="8">
        <v>99727</v>
      </c>
      <c r="F79" s="7">
        <v>29153.42</v>
      </c>
      <c r="G79" s="2">
        <v>13001.419999999998</v>
      </c>
      <c r="V79" s="5">
        <f t="shared" si="10"/>
        <v>-99727</v>
      </c>
      <c r="W79" s="6">
        <f t="shared" si="11"/>
        <v>-83575</v>
      </c>
      <c r="X79" s="6"/>
      <c r="Y79" s="6">
        <f t="shared" si="12"/>
        <v>-112728.42</v>
      </c>
      <c r="Z79" s="6">
        <f t="shared" si="13"/>
        <v>-112728.42</v>
      </c>
      <c r="AA79" s="6">
        <f t="shared" si="17"/>
        <v>-83575</v>
      </c>
      <c r="AB79" s="6">
        <f t="shared" si="18"/>
        <v>-99727</v>
      </c>
      <c r="AC79" s="6">
        <f t="shared" si="19"/>
        <v>-83575</v>
      </c>
      <c r="AD79" s="6"/>
      <c r="AE79" s="6">
        <f t="shared" si="14"/>
        <v>0</v>
      </c>
      <c r="AF79" s="6">
        <f t="shared" si="15"/>
        <v>0</v>
      </c>
      <c r="AG79" s="6">
        <f t="shared" si="16"/>
        <v>0</v>
      </c>
      <c r="AI79" s="23"/>
      <c r="AJ79" s="21"/>
      <c r="AK79" s="21"/>
      <c r="AL79" s="21"/>
      <c r="AM79" s="27"/>
    </row>
    <row r="80" spans="1:39" x14ac:dyDescent="0.25">
      <c r="A80" s="10">
        <v>74</v>
      </c>
      <c r="B80" s="7">
        <v>78185</v>
      </c>
      <c r="D80" s="10">
        <v>1940</v>
      </c>
      <c r="E80" s="8">
        <v>95778</v>
      </c>
      <c r="F80" s="7">
        <v>30074.309999999998</v>
      </c>
      <c r="G80" s="2">
        <v>12481.309999999998</v>
      </c>
      <c r="V80" s="5">
        <f t="shared" si="10"/>
        <v>-95778</v>
      </c>
      <c r="W80" s="6">
        <f t="shared" si="11"/>
        <v>-78185</v>
      </c>
      <c r="X80" s="6"/>
      <c r="Y80" s="6">
        <f t="shared" si="12"/>
        <v>-108259.31</v>
      </c>
      <c r="Z80" s="6">
        <f t="shared" si="13"/>
        <v>-108259.31</v>
      </c>
      <c r="AA80" s="6">
        <f t="shared" si="17"/>
        <v>-78185</v>
      </c>
      <c r="AB80" s="6">
        <f t="shared" si="18"/>
        <v>-95778</v>
      </c>
      <c r="AC80" s="6">
        <f t="shared" si="19"/>
        <v>-78185</v>
      </c>
      <c r="AD80" s="6"/>
      <c r="AE80" s="6">
        <f t="shared" si="14"/>
        <v>0</v>
      </c>
      <c r="AF80" s="6">
        <f t="shared" si="15"/>
        <v>0</v>
      </c>
      <c r="AG80" s="6">
        <f t="shared" si="16"/>
        <v>0</v>
      </c>
      <c r="AI80" s="23"/>
      <c r="AJ80" s="21"/>
      <c r="AK80" s="21"/>
      <c r="AL80" s="21"/>
      <c r="AM80" s="27"/>
    </row>
    <row r="81" spans="1:39" x14ac:dyDescent="0.25">
      <c r="A81" s="10">
        <v>75</v>
      </c>
      <c r="B81" s="7">
        <v>76680</v>
      </c>
      <c r="D81" s="10">
        <v>1939</v>
      </c>
      <c r="E81" s="8">
        <v>97380</v>
      </c>
      <c r="F81" s="7">
        <v>33274.199999999997</v>
      </c>
      <c r="G81" s="2">
        <v>12574.199999999997</v>
      </c>
      <c r="V81" s="5">
        <f t="shared" si="10"/>
        <v>-97380</v>
      </c>
      <c r="W81" s="6">
        <f t="shared" si="11"/>
        <v>-76680</v>
      </c>
      <c r="X81" s="6"/>
      <c r="Y81" s="6">
        <f t="shared" si="12"/>
        <v>-109954.2</v>
      </c>
      <c r="Z81" s="6">
        <f t="shared" si="13"/>
        <v>-109954.2</v>
      </c>
      <c r="AA81" s="6">
        <f t="shared" si="17"/>
        <v>-76680</v>
      </c>
      <c r="AB81" s="6">
        <f t="shared" si="18"/>
        <v>-97380</v>
      </c>
      <c r="AC81" s="6">
        <f t="shared" si="19"/>
        <v>-76680</v>
      </c>
      <c r="AD81" s="6"/>
      <c r="AE81" s="6">
        <f t="shared" si="14"/>
        <v>0</v>
      </c>
      <c r="AF81" s="6">
        <f t="shared" si="15"/>
        <v>0</v>
      </c>
      <c r="AG81" s="6">
        <f t="shared" si="16"/>
        <v>0</v>
      </c>
      <c r="AI81" s="23"/>
      <c r="AJ81" s="21"/>
      <c r="AK81" s="21"/>
      <c r="AL81" s="21"/>
      <c r="AM81" s="27"/>
    </row>
    <row r="82" spans="1:39" x14ac:dyDescent="0.25">
      <c r="A82" s="10">
        <v>76</v>
      </c>
      <c r="B82" s="7">
        <v>71869</v>
      </c>
      <c r="D82" s="10">
        <v>1938</v>
      </c>
      <c r="E82" s="8">
        <v>93946</v>
      </c>
      <c r="F82" s="7">
        <v>34114.25</v>
      </c>
      <c r="G82" s="2">
        <v>12037.25</v>
      </c>
      <c r="V82" s="5">
        <f t="shared" si="10"/>
        <v>-93946</v>
      </c>
      <c r="W82" s="6">
        <f t="shared" si="11"/>
        <v>-71869</v>
      </c>
      <c r="X82" s="6"/>
      <c r="Y82" s="6">
        <f t="shared" si="12"/>
        <v>-105983.25</v>
      </c>
      <c r="Z82" s="6">
        <f t="shared" si="13"/>
        <v>-105983.25</v>
      </c>
      <c r="AA82" s="6">
        <f t="shared" si="17"/>
        <v>-71869</v>
      </c>
      <c r="AB82" s="6">
        <f t="shared" si="18"/>
        <v>-93946</v>
      </c>
      <c r="AC82" s="6">
        <f t="shared" si="19"/>
        <v>-71869</v>
      </c>
      <c r="AD82" s="6"/>
      <c r="AE82" s="6">
        <f t="shared" si="14"/>
        <v>0</v>
      </c>
      <c r="AF82" s="6">
        <f t="shared" si="15"/>
        <v>0</v>
      </c>
      <c r="AG82" s="6">
        <f t="shared" si="16"/>
        <v>0</v>
      </c>
      <c r="AI82" s="23"/>
      <c r="AJ82" s="21"/>
      <c r="AK82" s="21"/>
      <c r="AL82" s="21"/>
      <c r="AM82" s="27"/>
    </row>
    <row r="83" spans="1:39" x14ac:dyDescent="0.25">
      <c r="A83" s="10">
        <v>77</v>
      </c>
      <c r="B83" s="7">
        <v>66386</v>
      </c>
      <c r="D83" s="10">
        <v>1937</v>
      </c>
      <c r="E83" s="8">
        <v>90373</v>
      </c>
      <c r="F83" s="7">
        <v>35843.229999999996</v>
      </c>
      <c r="G83" s="2">
        <v>11856.229999999996</v>
      </c>
      <c r="V83" s="5">
        <f t="shared" si="10"/>
        <v>-90373</v>
      </c>
      <c r="W83" s="6">
        <f t="shared" si="11"/>
        <v>-66386</v>
      </c>
      <c r="X83" s="6"/>
      <c r="Y83" s="6">
        <f t="shared" si="12"/>
        <v>-102229.23</v>
      </c>
      <c r="Z83" s="6">
        <f t="shared" si="13"/>
        <v>-102229.23</v>
      </c>
      <c r="AA83" s="6">
        <f t="shared" si="17"/>
        <v>-66386</v>
      </c>
      <c r="AB83" s="6">
        <f t="shared" si="18"/>
        <v>-90373</v>
      </c>
      <c r="AC83" s="6">
        <f t="shared" si="19"/>
        <v>-66386</v>
      </c>
      <c r="AD83" s="6"/>
      <c r="AE83" s="6">
        <f t="shared" si="14"/>
        <v>0</v>
      </c>
      <c r="AF83" s="6">
        <f t="shared" si="15"/>
        <v>0</v>
      </c>
      <c r="AG83" s="6">
        <f t="shared" si="16"/>
        <v>0</v>
      </c>
      <c r="AI83" s="23"/>
      <c r="AJ83" s="21"/>
      <c r="AK83" s="21"/>
      <c r="AL83" s="21"/>
      <c r="AM83" s="27"/>
    </row>
    <row r="84" spans="1:39" x14ac:dyDescent="0.25">
      <c r="A84" s="10">
        <v>78</v>
      </c>
      <c r="B84" s="7">
        <v>62541</v>
      </c>
      <c r="D84" s="10">
        <v>1936</v>
      </c>
      <c r="E84" s="8">
        <v>88938</v>
      </c>
      <c r="F84" s="7">
        <v>37543.19</v>
      </c>
      <c r="G84" s="2">
        <v>11146.190000000002</v>
      </c>
      <c r="V84" s="5">
        <f t="shared" si="10"/>
        <v>-88938</v>
      </c>
      <c r="W84" s="6">
        <f t="shared" si="11"/>
        <v>-62541</v>
      </c>
      <c r="X84" s="6"/>
      <c r="Y84" s="6">
        <f t="shared" si="12"/>
        <v>-100084.19</v>
      </c>
      <c r="Z84" s="6">
        <f t="shared" si="13"/>
        <v>-100084.19</v>
      </c>
      <c r="AA84" s="6">
        <f t="shared" si="17"/>
        <v>-62541</v>
      </c>
      <c r="AB84" s="6">
        <f t="shared" si="18"/>
        <v>-88938</v>
      </c>
      <c r="AC84" s="6">
        <f t="shared" si="19"/>
        <v>-62541</v>
      </c>
      <c r="AD84" s="6"/>
      <c r="AE84" s="6">
        <f t="shared" si="14"/>
        <v>0</v>
      </c>
      <c r="AF84" s="6">
        <f t="shared" si="15"/>
        <v>0</v>
      </c>
      <c r="AG84" s="6">
        <f t="shared" si="16"/>
        <v>0</v>
      </c>
      <c r="AI84" s="23"/>
      <c r="AJ84" s="21"/>
      <c r="AK84" s="21"/>
      <c r="AL84" s="21"/>
      <c r="AM84" s="27"/>
    </row>
    <row r="85" spans="1:39" x14ac:dyDescent="0.25">
      <c r="A85" s="10">
        <v>79</v>
      </c>
      <c r="B85" s="7">
        <v>57605</v>
      </c>
      <c r="D85" s="10">
        <v>1935</v>
      </c>
      <c r="E85" s="8">
        <v>85906</v>
      </c>
      <c r="F85" s="7">
        <v>39437.160000000003</v>
      </c>
      <c r="G85" s="2">
        <v>11136.160000000003</v>
      </c>
      <c r="V85" s="5">
        <f t="shared" si="10"/>
        <v>-85906</v>
      </c>
      <c r="W85" s="6">
        <f t="shared" si="11"/>
        <v>-57605</v>
      </c>
      <c r="X85" s="6"/>
      <c r="Y85" s="6">
        <f t="shared" si="12"/>
        <v>-97042.16</v>
      </c>
      <c r="Z85" s="6">
        <f t="shared" si="13"/>
        <v>-97042.16</v>
      </c>
      <c r="AA85" s="6">
        <f t="shared" si="17"/>
        <v>-57605</v>
      </c>
      <c r="AB85" s="6">
        <f t="shared" si="18"/>
        <v>-85906</v>
      </c>
      <c r="AC85" s="6">
        <f t="shared" si="19"/>
        <v>-57605</v>
      </c>
      <c r="AD85" s="6"/>
      <c r="AE85" s="6">
        <f t="shared" si="14"/>
        <v>0</v>
      </c>
      <c r="AF85" s="6">
        <f t="shared" si="15"/>
        <v>0</v>
      </c>
      <c r="AG85" s="6">
        <f t="shared" si="16"/>
        <v>0</v>
      </c>
      <c r="AI85" s="23"/>
      <c r="AJ85" s="21"/>
      <c r="AK85" s="21"/>
      <c r="AL85" s="21"/>
      <c r="AM85" s="27"/>
    </row>
    <row r="86" spans="1:39" x14ac:dyDescent="0.25">
      <c r="A86" s="10">
        <v>80</v>
      </c>
      <c r="B86" s="7">
        <v>53606</v>
      </c>
      <c r="D86" s="10">
        <v>1934</v>
      </c>
      <c r="E86" s="8">
        <v>85092</v>
      </c>
      <c r="F86" s="7">
        <v>42372.19</v>
      </c>
      <c r="G86" s="2">
        <v>10886.190000000002</v>
      </c>
      <c r="V86" s="5">
        <f t="shared" si="10"/>
        <v>-85092</v>
      </c>
      <c r="W86" s="6">
        <f t="shared" si="11"/>
        <v>-53606</v>
      </c>
      <c r="X86" s="6"/>
      <c r="Y86" s="6">
        <f t="shared" si="12"/>
        <v>-95978.19</v>
      </c>
      <c r="Z86" s="6">
        <f t="shared" si="13"/>
        <v>-95978.19</v>
      </c>
      <c r="AA86" s="6">
        <f t="shared" si="17"/>
        <v>-53606</v>
      </c>
      <c r="AB86" s="6">
        <f t="shared" si="18"/>
        <v>-85092</v>
      </c>
      <c r="AC86" s="6">
        <f t="shared" si="19"/>
        <v>-53606</v>
      </c>
      <c r="AD86" s="6"/>
      <c r="AE86" s="6">
        <f t="shared" si="14"/>
        <v>0</v>
      </c>
      <c r="AF86" s="6">
        <f t="shared" si="15"/>
        <v>0</v>
      </c>
      <c r="AG86" s="6">
        <f t="shared" si="16"/>
        <v>0</v>
      </c>
      <c r="AI86" s="23"/>
      <c r="AJ86" s="21"/>
      <c r="AK86" s="21"/>
      <c r="AL86" s="21"/>
      <c r="AM86" s="27"/>
    </row>
    <row r="87" spans="1:39" x14ac:dyDescent="0.25">
      <c r="A87" s="10">
        <v>81</v>
      </c>
      <c r="B87" s="7">
        <v>50319</v>
      </c>
      <c r="D87" s="10">
        <v>1933</v>
      </c>
      <c r="E87" s="8">
        <v>85020</v>
      </c>
      <c r="F87" s="7">
        <v>44701.11</v>
      </c>
      <c r="G87" s="2">
        <v>10000.11</v>
      </c>
      <c r="V87" s="5">
        <f t="shared" si="10"/>
        <v>-85020</v>
      </c>
      <c r="W87" s="6">
        <f t="shared" si="11"/>
        <v>-50319</v>
      </c>
      <c r="X87" s="6"/>
      <c r="Y87" s="6">
        <f t="shared" si="12"/>
        <v>-95020.11</v>
      </c>
      <c r="Z87" s="6">
        <f t="shared" si="13"/>
        <v>-95020.11</v>
      </c>
      <c r="AA87" s="6">
        <f t="shared" si="17"/>
        <v>-50319</v>
      </c>
      <c r="AB87" s="6">
        <f t="shared" si="18"/>
        <v>-85020</v>
      </c>
      <c r="AC87" s="6">
        <f t="shared" si="19"/>
        <v>-50319</v>
      </c>
      <c r="AD87" s="6"/>
      <c r="AE87" s="6">
        <f t="shared" si="14"/>
        <v>0</v>
      </c>
      <c r="AF87" s="6">
        <f t="shared" si="15"/>
        <v>0</v>
      </c>
      <c r="AG87" s="6">
        <f t="shared" si="16"/>
        <v>0</v>
      </c>
      <c r="AI87" s="23"/>
      <c r="AJ87" s="21"/>
      <c r="AK87" s="21"/>
      <c r="AL87" s="21"/>
      <c r="AM87" s="27"/>
    </row>
    <row r="88" spans="1:39" x14ac:dyDescent="0.25">
      <c r="A88" s="10">
        <v>82</v>
      </c>
      <c r="B88" s="7">
        <v>49195</v>
      </c>
      <c r="D88" s="10">
        <v>1932</v>
      </c>
      <c r="E88" s="8">
        <v>89779</v>
      </c>
      <c r="F88" s="7">
        <v>50812.17</v>
      </c>
      <c r="G88" s="2">
        <v>10228.169999999998</v>
      </c>
      <c r="V88" s="5">
        <f t="shared" si="10"/>
        <v>-89779</v>
      </c>
      <c r="W88" s="6">
        <f t="shared" si="11"/>
        <v>-49195</v>
      </c>
      <c r="X88" s="6"/>
      <c r="Y88" s="6">
        <f t="shared" si="12"/>
        <v>-100007.17</v>
      </c>
      <c r="Z88" s="6">
        <f t="shared" si="13"/>
        <v>-100007.17</v>
      </c>
      <c r="AA88" s="6">
        <f t="shared" si="17"/>
        <v>-49195</v>
      </c>
      <c r="AB88" s="6">
        <f t="shared" si="18"/>
        <v>-89779</v>
      </c>
      <c r="AC88" s="6">
        <f t="shared" si="19"/>
        <v>-49195</v>
      </c>
      <c r="AD88" s="6"/>
      <c r="AE88" s="6">
        <f t="shared" si="14"/>
        <v>0</v>
      </c>
      <c r="AF88" s="6">
        <f t="shared" si="15"/>
        <v>0</v>
      </c>
      <c r="AG88" s="6">
        <f t="shared" si="16"/>
        <v>0</v>
      </c>
      <c r="AI88" s="23"/>
      <c r="AJ88" s="21"/>
      <c r="AK88" s="21"/>
      <c r="AL88" s="21"/>
      <c r="AM88" s="27"/>
    </row>
    <row r="89" spans="1:39" x14ac:dyDescent="0.25">
      <c r="A89" s="10">
        <v>83</v>
      </c>
      <c r="B89" s="7">
        <v>46047</v>
      </c>
      <c r="D89" s="10">
        <v>1931</v>
      </c>
      <c r="E89" s="8">
        <v>91074</v>
      </c>
      <c r="F89" s="7">
        <v>54909.18</v>
      </c>
      <c r="G89" s="2">
        <v>9882.18</v>
      </c>
      <c r="V89" s="5">
        <f t="shared" si="10"/>
        <v>-91074</v>
      </c>
      <c r="W89" s="6">
        <f t="shared" si="11"/>
        <v>-46047</v>
      </c>
      <c r="X89" s="6"/>
      <c r="Y89" s="6">
        <f t="shared" si="12"/>
        <v>-100956.18</v>
      </c>
      <c r="Z89" s="6">
        <f t="shared" si="13"/>
        <v>-100956.18</v>
      </c>
      <c r="AA89" s="6">
        <f t="shared" si="17"/>
        <v>-46047</v>
      </c>
      <c r="AB89" s="6">
        <f t="shared" si="18"/>
        <v>-91074</v>
      </c>
      <c r="AC89" s="6">
        <f t="shared" si="19"/>
        <v>-46047</v>
      </c>
      <c r="AD89" s="6"/>
      <c r="AE89" s="6">
        <f t="shared" si="14"/>
        <v>0</v>
      </c>
      <c r="AF89" s="6">
        <f t="shared" si="15"/>
        <v>0</v>
      </c>
      <c r="AG89" s="6">
        <f t="shared" si="16"/>
        <v>0</v>
      </c>
      <c r="AI89" s="23"/>
      <c r="AJ89" s="21"/>
      <c r="AK89" s="21"/>
      <c r="AL89" s="21"/>
      <c r="AM89" s="27"/>
    </row>
    <row r="90" spans="1:39" x14ac:dyDescent="0.25">
      <c r="A90" s="10">
        <v>84</v>
      </c>
      <c r="B90" s="7">
        <v>43757</v>
      </c>
      <c r="D90" s="10">
        <v>1930</v>
      </c>
      <c r="E90" s="8">
        <v>94220</v>
      </c>
      <c r="F90" s="7">
        <v>61069.2</v>
      </c>
      <c r="G90" s="2">
        <v>10606.199999999997</v>
      </c>
      <c r="V90" s="5">
        <f t="shared" si="10"/>
        <v>-94220</v>
      </c>
      <c r="W90" s="6">
        <f t="shared" si="11"/>
        <v>-43757</v>
      </c>
      <c r="X90" s="6"/>
      <c r="Y90" s="6">
        <f t="shared" si="12"/>
        <v>-104826.2</v>
      </c>
      <c r="Z90" s="6">
        <f t="shared" si="13"/>
        <v>-104826.2</v>
      </c>
      <c r="AA90" s="6">
        <f t="shared" si="17"/>
        <v>-43757</v>
      </c>
      <c r="AB90" s="6">
        <f t="shared" si="18"/>
        <v>-94220</v>
      </c>
      <c r="AC90" s="6">
        <f t="shared" si="19"/>
        <v>-43757</v>
      </c>
      <c r="AD90" s="6"/>
      <c r="AE90" s="6">
        <f t="shared" si="14"/>
        <v>0</v>
      </c>
      <c r="AF90" s="6">
        <f t="shared" si="15"/>
        <v>0</v>
      </c>
      <c r="AG90" s="6">
        <f t="shared" si="16"/>
        <v>0</v>
      </c>
      <c r="AI90" s="23"/>
      <c r="AJ90" s="21"/>
      <c r="AK90" s="21"/>
      <c r="AL90" s="21"/>
      <c r="AM90" s="27"/>
    </row>
    <row r="91" spans="1:39" x14ac:dyDescent="0.25">
      <c r="A91" s="10">
        <v>85</v>
      </c>
      <c r="B91" s="7">
        <v>38810</v>
      </c>
      <c r="D91" s="10">
        <v>1929</v>
      </c>
      <c r="E91" s="8">
        <v>92861</v>
      </c>
      <c r="F91" s="7">
        <v>63884.29</v>
      </c>
      <c r="G91" s="2">
        <v>9833.2900000000009</v>
      </c>
      <c r="V91" s="5">
        <f t="shared" si="10"/>
        <v>-92861</v>
      </c>
      <c r="W91" s="6">
        <f t="shared" si="11"/>
        <v>-38810</v>
      </c>
      <c r="X91" s="6"/>
      <c r="Y91" s="6">
        <f t="shared" si="12"/>
        <v>-102694.29000000001</v>
      </c>
      <c r="Z91" s="6">
        <f t="shared" si="13"/>
        <v>-102694.29000000001</v>
      </c>
      <c r="AA91" s="6">
        <f t="shared" si="17"/>
        <v>-38810</v>
      </c>
      <c r="AB91" s="6">
        <f t="shared" si="18"/>
        <v>-92861</v>
      </c>
      <c r="AC91" s="6">
        <f t="shared" si="19"/>
        <v>-38810</v>
      </c>
      <c r="AD91" s="6"/>
      <c r="AE91" s="6">
        <f t="shared" si="14"/>
        <v>0</v>
      </c>
      <c r="AF91" s="6">
        <f t="shared" si="15"/>
        <v>0</v>
      </c>
      <c r="AG91" s="6">
        <f t="shared" si="16"/>
        <v>0</v>
      </c>
      <c r="AI91" s="23"/>
      <c r="AJ91" s="21"/>
      <c r="AK91" s="21"/>
      <c r="AL91" s="21"/>
      <c r="AM91" s="27"/>
    </row>
    <row r="92" spans="1:39" x14ac:dyDescent="0.25">
      <c r="A92" s="10">
        <v>86</v>
      </c>
      <c r="B92" s="7">
        <v>36558</v>
      </c>
      <c r="D92" s="10">
        <v>1928</v>
      </c>
      <c r="E92" s="8">
        <v>97868</v>
      </c>
      <c r="F92" s="7">
        <v>71058.31</v>
      </c>
      <c r="G92" s="2">
        <v>9748.3099999999977</v>
      </c>
      <c r="V92" s="5">
        <f t="shared" si="10"/>
        <v>-97868</v>
      </c>
      <c r="W92" s="6">
        <f t="shared" si="11"/>
        <v>-36558</v>
      </c>
      <c r="X92" s="6"/>
      <c r="Y92" s="6">
        <f t="shared" si="12"/>
        <v>-107616.31</v>
      </c>
      <c r="Z92" s="6">
        <f t="shared" si="13"/>
        <v>-107616.31</v>
      </c>
      <c r="AA92" s="6">
        <f t="shared" si="17"/>
        <v>-36558</v>
      </c>
      <c r="AB92" s="6">
        <f t="shared" si="18"/>
        <v>-97868</v>
      </c>
      <c r="AC92" s="6">
        <f t="shared" si="19"/>
        <v>-36558</v>
      </c>
      <c r="AD92" s="6"/>
      <c r="AE92" s="6">
        <f t="shared" si="14"/>
        <v>0</v>
      </c>
      <c r="AF92" s="6">
        <f t="shared" si="15"/>
        <v>0</v>
      </c>
      <c r="AG92" s="6">
        <f t="shared" si="16"/>
        <v>0</v>
      </c>
      <c r="AI92" s="23"/>
      <c r="AJ92" s="21"/>
      <c r="AK92" s="21"/>
      <c r="AL92" s="21"/>
      <c r="AM92" s="27"/>
    </row>
    <row r="93" spans="1:39" x14ac:dyDescent="0.25">
      <c r="A93" s="10">
        <v>87</v>
      </c>
      <c r="B93" s="7">
        <v>31865</v>
      </c>
      <c r="D93" s="10">
        <v>1927</v>
      </c>
      <c r="E93" s="8">
        <v>97994</v>
      </c>
      <c r="F93" s="7">
        <v>75268.39</v>
      </c>
      <c r="G93" s="2">
        <v>9139.39</v>
      </c>
      <c r="V93" s="5">
        <f t="shared" si="10"/>
        <v>-97994</v>
      </c>
      <c r="W93" s="6">
        <f t="shared" si="11"/>
        <v>-31865</v>
      </c>
      <c r="X93" s="6"/>
      <c r="Y93" s="6">
        <f t="shared" si="12"/>
        <v>-107133.39</v>
      </c>
      <c r="Z93" s="6">
        <f t="shared" si="13"/>
        <v>-107133.39</v>
      </c>
      <c r="AA93" s="6">
        <f t="shared" si="17"/>
        <v>-31865</v>
      </c>
      <c r="AB93" s="6">
        <f t="shared" si="18"/>
        <v>-97994</v>
      </c>
      <c r="AC93" s="6">
        <f t="shared" si="19"/>
        <v>-31865</v>
      </c>
      <c r="AD93" s="6"/>
      <c r="AE93" s="6">
        <f t="shared" si="14"/>
        <v>0</v>
      </c>
      <c r="AF93" s="6">
        <f t="shared" si="15"/>
        <v>0</v>
      </c>
      <c r="AG93" s="6">
        <f t="shared" si="16"/>
        <v>0</v>
      </c>
      <c r="AI93" s="23"/>
      <c r="AJ93" s="21"/>
      <c r="AK93" s="21"/>
      <c r="AL93" s="21"/>
      <c r="AM93" s="27"/>
    </row>
    <row r="94" spans="1:39" x14ac:dyDescent="0.25">
      <c r="A94" s="10">
        <v>88</v>
      </c>
      <c r="B94" s="7">
        <v>28761</v>
      </c>
      <c r="D94" s="10">
        <v>1926</v>
      </c>
      <c r="E94" s="8">
        <v>102007</v>
      </c>
      <c r="F94" s="7">
        <v>82167.489999999991</v>
      </c>
      <c r="G94" s="2">
        <v>8921.4899999999907</v>
      </c>
      <c r="V94" s="5">
        <f t="shared" si="10"/>
        <v>-102007</v>
      </c>
      <c r="W94" s="6">
        <f t="shared" si="11"/>
        <v>-28761</v>
      </c>
      <c r="X94" s="6"/>
      <c r="Y94" s="6">
        <f t="shared" si="12"/>
        <v>-110928.48999999999</v>
      </c>
      <c r="Z94" s="6">
        <f t="shared" si="13"/>
        <v>-110928.48999999999</v>
      </c>
      <c r="AA94" s="6">
        <f t="shared" si="17"/>
        <v>-28761</v>
      </c>
      <c r="AB94" s="6">
        <f t="shared" si="18"/>
        <v>-102007</v>
      </c>
      <c r="AC94" s="6">
        <f t="shared" si="19"/>
        <v>-28761</v>
      </c>
      <c r="AD94" s="6"/>
      <c r="AE94" s="6">
        <f t="shared" si="14"/>
        <v>0</v>
      </c>
      <c r="AF94" s="6">
        <f t="shared" si="15"/>
        <v>0</v>
      </c>
      <c r="AG94" s="6">
        <f t="shared" si="16"/>
        <v>0</v>
      </c>
      <c r="AI94" s="23"/>
      <c r="AJ94" s="21"/>
      <c r="AK94" s="21"/>
      <c r="AL94" s="21"/>
      <c r="AM94" s="27"/>
    </row>
    <row r="95" spans="1:39" x14ac:dyDescent="0.25">
      <c r="A95" s="10">
        <v>89</v>
      </c>
      <c r="B95" s="7">
        <v>25494</v>
      </c>
      <c r="D95" s="10">
        <v>1925</v>
      </c>
      <c r="E95" s="8">
        <v>106292</v>
      </c>
      <c r="F95" s="7">
        <v>89775.709999999992</v>
      </c>
      <c r="G95" s="2">
        <v>8977.7099999999919</v>
      </c>
      <c r="V95" s="5">
        <f t="shared" si="10"/>
        <v>-106292</v>
      </c>
      <c r="W95" s="6">
        <f t="shared" si="11"/>
        <v>-25494</v>
      </c>
      <c r="X95" s="6"/>
      <c r="Y95" s="6">
        <f t="shared" si="12"/>
        <v>-115269.70999999999</v>
      </c>
      <c r="Z95" s="6">
        <f t="shared" si="13"/>
        <v>-115269.70999999999</v>
      </c>
      <c r="AA95" s="6">
        <f t="shared" si="17"/>
        <v>-25494</v>
      </c>
      <c r="AB95" s="6">
        <f t="shared" si="18"/>
        <v>-106292</v>
      </c>
      <c r="AC95" s="6">
        <f t="shared" si="19"/>
        <v>-25494</v>
      </c>
      <c r="AD95" s="6"/>
      <c r="AE95" s="6">
        <f t="shared" si="14"/>
        <v>0</v>
      </c>
      <c r="AF95" s="6">
        <f t="shared" si="15"/>
        <v>0</v>
      </c>
      <c r="AG95" s="6">
        <f t="shared" si="16"/>
        <v>0</v>
      </c>
      <c r="AI95" s="23"/>
      <c r="AJ95" s="21"/>
      <c r="AK95" s="21"/>
      <c r="AL95" s="21"/>
      <c r="AM95" s="27"/>
    </row>
    <row r="96" spans="1:39" x14ac:dyDescent="0.25">
      <c r="A96" s="10">
        <v>90</v>
      </c>
      <c r="B96" s="7">
        <v>21568</v>
      </c>
      <c r="D96" s="10">
        <v>1924</v>
      </c>
      <c r="E96" s="8">
        <v>109055</v>
      </c>
      <c r="F96" s="7">
        <v>95908.7</v>
      </c>
      <c r="G96" s="2">
        <v>8421.6999999999971</v>
      </c>
      <c r="V96" s="5">
        <f t="shared" si="10"/>
        <v>-109055</v>
      </c>
      <c r="W96" s="6">
        <f t="shared" si="11"/>
        <v>-21568</v>
      </c>
      <c r="X96" s="6"/>
      <c r="Y96" s="6">
        <f t="shared" si="12"/>
        <v>-117476.7</v>
      </c>
      <c r="Z96" s="6">
        <f t="shared" si="13"/>
        <v>-117476.7</v>
      </c>
      <c r="AA96" s="6">
        <f t="shared" si="17"/>
        <v>-21568</v>
      </c>
      <c r="AB96" s="6">
        <f t="shared" si="18"/>
        <v>-109055</v>
      </c>
      <c r="AC96" s="6">
        <f t="shared" si="19"/>
        <v>-21568</v>
      </c>
      <c r="AD96" s="6"/>
      <c r="AE96" s="6">
        <f t="shared" si="14"/>
        <v>0</v>
      </c>
      <c r="AF96" s="6">
        <f t="shared" si="15"/>
        <v>0</v>
      </c>
      <c r="AG96" s="6">
        <f t="shared" si="16"/>
        <v>0</v>
      </c>
      <c r="AI96" s="23"/>
      <c r="AJ96" s="21"/>
      <c r="AK96" s="21"/>
      <c r="AL96" s="21"/>
      <c r="AM96" s="27"/>
    </row>
    <row r="97" spans="1:39" x14ac:dyDescent="0.25">
      <c r="A97" s="10">
        <v>91</v>
      </c>
      <c r="B97" s="7">
        <v>18171</v>
      </c>
      <c r="D97" s="10">
        <v>1923</v>
      </c>
      <c r="E97" s="8">
        <v>113435</v>
      </c>
      <c r="F97" s="7">
        <v>103420.69</v>
      </c>
      <c r="G97" s="2">
        <v>8156.6900000000023</v>
      </c>
      <c r="V97" s="5">
        <f t="shared" si="10"/>
        <v>-113435</v>
      </c>
      <c r="W97" s="6">
        <f t="shared" si="11"/>
        <v>-18171</v>
      </c>
      <c r="X97" s="6"/>
      <c r="Y97" s="6">
        <f t="shared" si="12"/>
        <v>-121591.69</v>
      </c>
      <c r="Z97" s="6">
        <f t="shared" si="13"/>
        <v>-121591.69</v>
      </c>
      <c r="AA97" s="6">
        <f t="shared" si="17"/>
        <v>-18171</v>
      </c>
      <c r="AB97" s="6">
        <f t="shared" si="18"/>
        <v>-113435</v>
      </c>
      <c r="AC97" s="6">
        <f t="shared" si="19"/>
        <v>-18171</v>
      </c>
      <c r="AD97" s="6"/>
      <c r="AE97" s="6">
        <f t="shared" si="14"/>
        <v>0</v>
      </c>
      <c r="AF97" s="6">
        <f t="shared" si="15"/>
        <v>0</v>
      </c>
      <c r="AG97" s="6">
        <f t="shared" si="16"/>
        <v>0</v>
      </c>
      <c r="AI97" s="23"/>
      <c r="AJ97" s="21"/>
      <c r="AK97" s="21"/>
      <c r="AL97" s="21"/>
      <c r="AM97" s="27"/>
    </row>
    <row r="98" spans="1:39" x14ac:dyDescent="0.25">
      <c r="A98" s="10">
        <v>92</v>
      </c>
      <c r="B98" s="7">
        <v>14493</v>
      </c>
      <c r="D98" s="10">
        <v>1922</v>
      </c>
      <c r="E98" s="8">
        <v>116946</v>
      </c>
      <c r="F98" s="7">
        <v>109738.58</v>
      </c>
      <c r="G98" s="2">
        <v>7285.5800000000017</v>
      </c>
      <c r="V98" s="5">
        <f t="shared" si="10"/>
        <v>-116946</v>
      </c>
      <c r="W98" s="6">
        <f t="shared" si="11"/>
        <v>-14493</v>
      </c>
      <c r="X98" s="6"/>
      <c r="Y98" s="6">
        <f t="shared" si="12"/>
        <v>-124231.58</v>
      </c>
      <c r="Z98" s="6">
        <f t="shared" si="13"/>
        <v>-124231.58</v>
      </c>
      <c r="AA98" s="6">
        <f t="shared" si="17"/>
        <v>-14493</v>
      </c>
      <c r="AB98" s="6">
        <f t="shared" si="18"/>
        <v>-116946</v>
      </c>
      <c r="AC98" s="6">
        <f t="shared" si="19"/>
        <v>-14493</v>
      </c>
      <c r="AD98" s="6"/>
      <c r="AE98" s="6">
        <f t="shared" si="14"/>
        <v>0</v>
      </c>
      <c r="AF98" s="6">
        <f t="shared" si="15"/>
        <v>0</v>
      </c>
      <c r="AG98" s="6">
        <f t="shared" si="16"/>
        <v>0</v>
      </c>
      <c r="AI98" s="23"/>
      <c r="AJ98" s="21"/>
      <c r="AK98" s="21"/>
      <c r="AL98" s="21"/>
      <c r="AM98" s="27"/>
    </row>
    <row r="99" spans="1:39" x14ac:dyDescent="0.25">
      <c r="A99" s="10">
        <v>93</v>
      </c>
      <c r="B99" s="7">
        <v>12322</v>
      </c>
      <c r="D99" s="10">
        <v>1921</v>
      </c>
      <c r="E99" s="8">
        <v>127723</v>
      </c>
      <c r="F99" s="7">
        <v>121917.61</v>
      </c>
      <c r="G99" s="2">
        <v>6516.6100000000006</v>
      </c>
      <c r="I99" s="14"/>
      <c r="V99" s="5">
        <f t="shared" si="10"/>
        <v>-127723</v>
      </c>
      <c r="W99" s="6">
        <f t="shared" si="11"/>
        <v>-12322</v>
      </c>
      <c r="X99" s="6"/>
      <c r="Y99" s="6">
        <f t="shared" si="12"/>
        <v>-134239.60999999999</v>
      </c>
      <c r="Z99" s="6">
        <f t="shared" si="13"/>
        <v>-134239.60999999999</v>
      </c>
      <c r="AA99" s="6">
        <f t="shared" si="17"/>
        <v>-12322</v>
      </c>
      <c r="AB99" s="6">
        <f t="shared" si="18"/>
        <v>-127723</v>
      </c>
      <c r="AC99" s="6">
        <f t="shared" si="19"/>
        <v>-12322</v>
      </c>
      <c r="AD99" s="6"/>
      <c r="AE99" s="6">
        <f t="shared" si="14"/>
        <v>0</v>
      </c>
      <c r="AF99" s="6">
        <f t="shared" si="15"/>
        <v>0</v>
      </c>
      <c r="AG99" s="6">
        <f t="shared" si="16"/>
        <v>0</v>
      </c>
      <c r="AI99" s="23"/>
      <c r="AJ99" s="21"/>
      <c r="AK99" s="21"/>
      <c r="AL99" s="21"/>
      <c r="AM99" s="27"/>
    </row>
    <row r="100" spans="1:39" x14ac:dyDescent="0.25">
      <c r="A100" s="10">
        <v>94</v>
      </c>
      <c r="B100" s="7">
        <v>9963</v>
      </c>
      <c r="D100" s="10">
        <v>1920</v>
      </c>
      <c r="E100" s="8">
        <v>138753</v>
      </c>
      <c r="F100" s="7">
        <v>134918.81</v>
      </c>
      <c r="G100" s="2">
        <v>6128.8099999999977</v>
      </c>
      <c r="I100" s="14"/>
      <c r="V100" s="5">
        <f t="shared" si="10"/>
        <v>-138753</v>
      </c>
      <c r="W100" s="6">
        <f t="shared" si="11"/>
        <v>-9963</v>
      </c>
      <c r="X100" s="6"/>
      <c r="Y100" s="6">
        <f t="shared" si="12"/>
        <v>-144881.81</v>
      </c>
      <c r="Z100" s="6">
        <f t="shared" si="13"/>
        <v>-144881.81</v>
      </c>
      <c r="AA100" s="6">
        <f t="shared" si="17"/>
        <v>-9963</v>
      </c>
      <c r="AB100" s="6">
        <f t="shared" si="18"/>
        <v>-138753</v>
      </c>
      <c r="AC100" s="6">
        <f t="shared" si="19"/>
        <v>-9963</v>
      </c>
      <c r="AD100" s="6"/>
      <c r="AE100" s="6">
        <f t="shared" si="14"/>
        <v>0</v>
      </c>
      <c r="AF100" s="6">
        <f t="shared" si="15"/>
        <v>0</v>
      </c>
      <c r="AG100" s="6">
        <f t="shared" si="16"/>
        <v>0</v>
      </c>
      <c r="AI100" s="23"/>
      <c r="AJ100" s="21"/>
      <c r="AK100" s="21"/>
      <c r="AL100" s="21"/>
      <c r="AM100" s="27"/>
    </row>
    <row r="101" spans="1:39" x14ac:dyDescent="0.25">
      <c r="A101" s="10">
        <v>95</v>
      </c>
      <c r="B101" s="7">
        <v>6108</v>
      </c>
      <c r="D101" s="10">
        <v>1919</v>
      </c>
      <c r="E101" s="8">
        <v>115193</v>
      </c>
      <c r="F101" s="7">
        <v>114068.6</v>
      </c>
      <c r="G101" s="2">
        <v>4983.6000000000058</v>
      </c>
      <c r="V101" s="5">
        <f t="shared" si="10"/>
        <v>-115193</v>
      </c>
      <c r="W101" s="6">
        <f t="shared" si="11"/>
        <v>-6108</v>
      </c>
      <c r="X101" s="6"/>
      <c r="Y101" s="6">
        <f t="shared" si="12"/>
        <v>-120176.6</v>
      </c>
      <c r="Z101" s="6">
        <f t="shared" si="13"/>
        <v>-120176.6</v>
      </c>
      <c r="AA101" s="6">
        <f t="shared" si="17"/>
        <v>-6108</v>
      </c>
      <c r="AB101" s="6">
        <f t="shared" si="18"/>
        <v>-115193</v>
      </c>
      <c r="AC101" s="6">
        <f t="shared" si="19"/>
        <v>-6108</v>
      </c>
      <c r="AD101" s="6"/>
      <c r="AE101" s="6">
        <f t="shared" si="14"/>
        <v>0</v>
      </c>
      <c r="AF101" s="6">
        <f t="shared" si="15"/>
        <v>0</v>
      </c>
      <c r="AG101" s="6">
        <f t="shared" si="16"/>
        <v>0</v>
      </c>
      <c r="AI101" s="23"/>
      <c r="AJ101" s="21"/>
      <c r="AK101" s="21"/>
      <c r="AL101" s="21"/>
      <c r="AM101" s="27"/>
    </row>
    <row r="102" spans="1:39" x14ac:dyDescent="0.25">
      <c r="A102" s="10">
        <v>96</v>
      </c>
      <c r="B102" s="7">
        <v>4238</v>
      </c>
      <c r="D102" s="10">
        <v>1918</v>
      </c>
      <c r="E102" s="8">
        <v>117955</v>
      </c>
      <c r="F102" s="7">
        <v>118189.53</v>
      </c>
      <c r="G102" s="2">
        <v>4472.5299999999988</v>
      </c>
      <c r="V102" s="5">
        <f t="shared" si="10"/>
        <v>-117955</v>
      </c>
      <c r="W102" s="6">
        <f t="shared" si="11"/>
        <v>-4238</v>
      </c>
      <c r="X102" s="6"/>
      <c r="Y102" s="6">
        <f t="shared" si="12"/>
        <v>-122427.53</v>
      </c>
      <c r="Z102" s="6">
        <f t="shared" si="13"/>
        <v>-122427.53</v>
      </c>
      <c r="AA102" s="6">
        <f t="shared" si="17"/>
        <v>-4238</v>
      </c>
      <c r="AB102" s="6">
        <f t="shared" si="18"/>
        <v>-117955</v>
      </c>
      <c r="AC102" s="6">
        <f t="shared" si="19"/>
        <v>-4238</v>
      </c>
      <c r="AD102" s="6"/>
      <c r="AE102" s="6">
        <f t="shared" si="14"/>
        <v>0</v>
      </c>
      <c r="AF102" s="6">
        <f t="shared" si="15"/>
        <v>0</v>
      </c>
      <c r="AG102" s="6">
        <f t="shared" si="16"/>
        <v>0</v>
      </c>
      <c r="AI102" s="23"/>
      <c r="AJ102" s="21"/>
      <c r="AK102" s="21"/>
      <c r="AL102" s="21"/>
      <c r="AM102" s="27"/>
    </row>
    <row r="103" spans="1:39" x14ac:dyDescent="0.25">
      <c r="A103" s="10">
        <v>97</v>
      </c>
      <c r="B103" s="7">
        <v>3027</v>
      </c>
      <c r="D103" s="10">
        <v>1917</v>
      </c>
      <c r="E103" s="8">
        <v>120855</v>
      </c>
      <c r="F103" s="7">
        <v>121853.56</v>
      </c>
      <c r="G103" s="2">
        <v>4025.5599999999977</v>
      </c>
      <c r="V103" s="5">
        <f t="shared" si="10"/>
        <v>-120855</v>
      </c>
      <c r="W103" s="6">
        <f t="shared" si="11"/>
        <v>-3027</v>
      </c>
      <c r="X103" s="6"/>
      <c r="Y103" s="6">
        <f t="shared" si="12"/>
        <v>-124880.56</v>
      </c>
      <c r="Z103" s="6">
        <f t="shared" si="13"/>
        <v>-124880.56</v>
      </c>
      <c r="AA103" s="6">
        <f t="shared" si="17"/>
        <v>-3027</v>
      </c>
      <c r="AB103" s="6">
        <f t="shared" si="18"/>
        <v>-120855</v>
      </c>
      <c r="AC103" s="6">
        <f t="shared" si="19"/>
        <v>-3027</v>
      </c>
      <c r="AD103" s="6"/>
      <c r="AE103" s="6">
        <f t="shared" si="14"/>
        <v>0</v>
      </c>
      <c r="AF103" s="6">
        <f t="shared" si="15"/>
        <v>0</v>
      </c>
      <c r="AG103" s="6">
        <f t="shared" si="16"/>
        <v>0</v>
      </c>
      <c r="AI103" s="23"/>
      <c r="AJ103" s="21"/>
      <c r="AK103" s="21"/>
      <c r="AL103" s="21"/>
      <c r="AM103" s="27"/>
    </row>
    <row r="104" spans="1:39" x14ac:dyDescent="0.25">
      <c r="A104" s="10">
        <v>98</v>
      </c>
      <c r="B104" s="7">
        <v>1965</v>
      </c>
      <c r="D104" s="10">
        <v>1916</v>
      </c>
      <c r="E104" s="8">
        <v>121679</v>
      </c>
      <c r="F104" s="7">
        <v>123246.55</v>
      </c>
      <c r="G104" s="2">
        <v>3532.5500000000029</v>
      </c>
      <c r="V104" s="5">
        <f t="shared" si="10"/>
        <v>-121679</v>
      </c>
      <c r="W104" s="6">
        <f t="shared" si="11"/>
        <v>-1965</v>
      </c>
      <c r="X104" s="6"/>
      <c r="Y104" s="6">
        <f t="shared" si="12"/>
        <v>-125211.55</v>
      </c>
      <c r="Z104" s="6">
        <f t="shared" si="13"/>
        <v>-125211.55</v>
      </c>
      <c r="AA104" s="6">
        <f t="shared" si="17"/>
        <v>-1965</v>
      </c>
      <c r="AB104" s="6">
        <f t="shared" si="18"/>
        <v>-121679</v>
      </c>
      <c r="AC104" s="6">
        <f t="shared" si="19"/>
        <v>-1965</v>
      </c>
      <c r="AD104" s="6"/>
      <c r="AE104" s="6">
        <f t="shared" si="14"/>
        <v>0</v>
      </c>
      <c r="AF104" s="6">
        <f t="shared" si="15"/>
        <v>0</v>
      </c>
      <c r="AG104" s="6">
        <f t="shared" si="16"/>
        <v>0</v>
      </c>
      <c r="AI104" s="23"/>
      <c r="AJ104" s="21"/>
      <c r="AK104" s="21"/>
      <c r="AL104" s="21"/>
      <c r="AM104" s="27"/>
    </row>
    <row r="105" spans="1:39" x14ac:dyDescent="0.25">
      <c r="A105" s="10">
        <v>99</v>
      </c>
      <c r="B105" s="7">
        <v>1188</v>
      </c>
      <c r="D105" s="10">
        <v>1915</v>
      </c>
      <c r="E105" s="8">
        <v>122997</v>
      </c>
      <c r="F105" s="7">
        <v>125698.56</v>
      </c>
      <c r="G105" s="2">
        <v>3889.5599999999977</v>
      </c>
      <c r="V105" s="5">
        <f t="shared" si="10"/>
        <v>-122997</v>
      </c>
      <c r="W105" s="6">
        <f t="shared" si="11"/>
        <v>-1188</v>
      </c>
      <c r="X105" s="6"/>
      <c r="Y105" s="6">
        <f t="shared" si="12"/>
        <v>-126886.56</v>
      </c>
      <c r="Z105" s="6">
        <f t="shared" si="13"/>
        <v>-126886.56</v>
      </c>
      <c r="AA105" s="6">
        <f t="shared" si="17"/>
        <v>-1188</v>
      </c>
      <c r="AB105" s="6">
        <f t="shared" si="18"/>
        <v>-122997</v>
      </c>
      <c r="AC105" s="6">
        <f t="shared" si="19"/>
        <v>-1188</v>
      </c>
      <c r="AD105" s="6"/>
      <c r="AE105" s="6">
        <f t="shared" si="14"/>
        <v>0</v>
      </c>
      <c r="AF105" s="6">
        <f t="shared" si="15"/>
        <v>0</v>
      </c>
      <c r="AG105" s="6">
        <f t="shared" si="16"/>
        <v>0</v>
      </c>
      <c r="AI105" s="23"/>
      <c r="AJ105" s="21"/>
      <c r="AK105" s="21"/>
      <c r="AL105" s="21"/>
      <c r="AM105" s="27"/>
    </row>
    <row r="106" spans="1:39" x14ac:dyDescent="0.25">
      <c r="A106" s="10">
        <v>100</v>
      </c>
      <c r="B106" s="7">
        <v>852</v>
      </c>
      <c r="D106" s="10">
        <v>1914</v>
      </c>
      <c r="E106" s="8">
        <v>129458</v>
      </c>
      <c r="F106" s="7">
        <v>132628.69</v>
      </c>
      <c r="G106" s="2">
        <v>4022.6900000000023</v>
      </c>
      <c r="V106" s="5">
        <f t="shared" si="10"/>
        <v>-129458</v>
      </c>
      <c r="W106" s="6">
        <f t="shared" si="11"/>
        <v>-852</v>
      </c>
      <c r="X106" s="6"/>
      <c r="Y106" s="6">
        <f t="shared" si="12"/>
        <v>-133480.69</v>
      </c>
      <c r="Z106" s="6">
        <f t="shared" si="13"/>
        <v>-133480.69</v>
      </c>
      <c r="AA106" s="6">
        <f t="shared" si="17"/>
        <v>-852</v>
      </c>
      <c r="AB106" s="6">
        <f t="shared" si="18"/>
        <v>-129458</v>
      </c>
      <c r="AC106" s="6">
        <f t="shared" si="19"/>
        <v>-852</v>
      </c>
      <c r="AD106" s="6"/>
      <c r="AE106" s="6">
        <f t="shared" si="14"/>
        <v>0</v>
      </c>
      <c r="AF106" s="6">
        <f t="shared" si="15"/>
        <v>0</v>
      </c>
      <c r="AG106" s="6">
        <f t="shared" si="16"/>
        <v>0</v>
      </c>
      <c r="AI106" s="23"/>
      <c r="AJ106" s="21"/>
      <c r="AK106" s="21"/>
      <c r="AL106" s="21"/>
      <c r="AM106" s="27"/>
    </row>
    <row r="107" spans="1:39" x14ac:dyDescent="0.25">
      <c r="A107" s="10">
        <v>101</v>
      </c>
      <c r="B107" s="7">
        <v>488</v>
      </c>
      <c r="D107" s="10">
        <v>1913</v>
      </c>
      <c r="E107" s="8">
        <v>130200</v>
      </c>
      <c r="F107" s="7">
        <v>133292.5</v>
      </c>
      <c r="G107" s="2">
        <v>3580.5</v>
      </c>
      <c r="V107" s="5">
        <f t="shared" si="10"/>
        <v>-130200</v>
      </c>
      <c r="W107" s="6">
        <f t="shared" si="11"/>
        <v>-488</v>
      </c>
      <c r="X107" s="6"/>
      <c r="Y107" s="6">
        <f t="shared" si="12"/>
        <v>-133780.5</v>
      </c>
      <c r="Z107" s="6">
        <f t="shared" si="13"/>
        <v>-133780.5</v>
      </c>
      <c r="AA107" s="6">
        <f t="shared" si="17"/>
        <v>-488</v>
      </c>
      <c r="AB107" s="6">
        <f t="shared" si="18"/>
        <v>-130200</v>
      </c>
      <c r="AC107" s="6">
        <f t="shared" si="19"/>
        <v>-488</v>
      </c>
      <c r="AD107" s="6"/>
      <c r="AE107" s="6">
        <f t="shared" si="14"/>
        <v>0</v>
      </c>
      <c r="AF107" s="6">
        <f t="shared" si="15"/>
        <v>0</v>
      </c>
      <c r="AG107" s="6">
        <f t="shared" si="16"/>
        <v>0</v>
      </c>
      <c r="AI107" s="23"/>
      <c r="AJ107" s="21"/>
      <c r="AK107" s="21"/>
      <c r="AL107" s="21"/>
      <c r="AM107" s="27"/>
    </row>
    <row r="108" spans="1:39" x14ac:dyDescent="0.25">
      <c r="A108" s="10">
        <v>102</v>
      </c>
      <c r="B108" s="7">
        <v>287</v>
      </c>
      <c r="D108" s="10">
        <v>1912</v>
      </c>
      <c r="E108" s="8">
        <v>132868</v>
      </c>
      <c r="F108" s="7">
        <v>135699.62</v>
      </c>
      <c r="G108" s="2">
        <v>3118.6199999999953</v>
      </c>
      <c r="V108" s="5">
        <f t="shared" si="10"/>
        <v>-132868</v>
      </c>
      <c r="W108" s="6">
        <f t="shared" si="11"/>
        <v>-287</v>
      </c>
      <c r="X108" s="6"/>
      <c r="Y108" s="6">
        <f t="shared" si="12"/>
        <v>-135986.62</v>
      </c>
      <c r="Z108" s="6">
        <f t="shared" si="13"/>
        <v>-135986.62</v>
      </c>
      <c r="AA108" s="6">
        <f t="shared" si="17"/>
        <v>-287</v>
      </c>
      <c r="AB108" s="6">
        <f t="shared" si="18"/>
        <v>-132868</v>
      </c>
      <c r="AC108" s="6">
        <f t="shared" si="19"/>
        <v>-287</v>
      </c>
      <c r="AD108" s="6"/>
      <c r="AE108" s="6">
        <f t="shared" si="14"/>
        <v>0</v>
      </c>
      <c r="AF108" s="6">
        <f t="shared" si="15"/>
        <v>0</v>
      </c>
      <c r="AG108" s="6">
        <f t="shared" si="16"/>
        <v>0</v>
      </c>
      <c r="AI108" s="23"/>
      <c r="AJ108" s="21"/>
      <c r="AK108" s="21"/>
      <c r="AL108" s="21"/>
      <c r="AM108" s="27"/>
    </row>
    <row r="109" spans="1:39" x14ac:dyDescent="0.25">
      <c r="A109" s="10">
        <v>103</v>
      </c>
      <c r="B109" s="7">
        <v>158</v>
      </c>
      <c r="D109" s="10">
        <v>1911</v>
      </c>
      <c r="E109" s="8">
        <v>132977</v>
      </c>
      <c r="F109" s="7">
        <v>134934.64000000001</v>
      </c>
      <c r="G109" s="2">
        <v>2115.640000000014</v>
      </c>
      <c r="V109" s="5">
        <f t="shared" si="10"/>
        <v>-132977</v>
      </c>
      <c r="W109" s="6">
        <f t="shared" si="11"/>
        <v>-158</v>
      </c>
      <c r="X109" s="6"/>
      <c r="Y109" s="6">
        <f t="shared" si="12"/>
        <v>-135092.64000000001</v>
      </c>
      <c r="Z109" s="6">
        <f t="shared" si="13"/>
        <v>-135092.64000000001</v>
      </c>
      <c r="AA109" s="6">
        <f t="shared" si="17"/>
        <v>-158</v>
      </c>
      <c r="AB109" s="6">
        <f t="shared" si="18"/>
        <v>-132977</v>
      </c>
      <c r="AC109" s="6">
        <f t="shared" si="19"/>
        <v>-158</v>
      </c>
      <c r="AD109" s="6"/>
      <c r="AE109" s="6">
        <f t="shared" si="14"/>
        <v>0</v>
      </c>
      <c r="AF109" s="6">
        <f t="shared" si="15"/>
        <v>0</v>
      </c>
      <c r="AG109" s="6">
        <f t="shared" si="16"/>
        <v>0</v>
      </c>
      <c r="AI109" s="23"/>
      <c r="AJ109" s="21"/>
      <c r="AK109" s="21"/>
      <c r="AL109" s="21"/>
      <c r="AM109" s="27"/>
    </row>
    <row r="110" spans="1:39" x14ac:dyDescent="0.25">
      <c r="A110" s="10">
        <v>104</v>
      </c>
      <c r="B110" s="7">
        <v>82</v>
      </c>
      <c r="D110" s="10">
        <v>1910</v>
      </c>
      <c r="E110" s="8">
        <v>135625</v>
      </c>
      <c r="F110" s="7">
        <v>136389.65</v>
      </c>
      <c r="G110" s="2">
        <v>846.64999999999418</v>
      </c>
      <c r="V110" s="5">
        <f t="shared" si="10"/>
        <v>-135625</v>
      </c>
      <c r="W110" s="6">
        <f t="shared" si="11"/>
        <v>-82</v>
      </c>
      <c r="X110" s="6"/>
      <c r="Y110" s="6">
        <f t="shared" si="12"/>
        <v>-136471.65</v>
      </c>
      <c r="Z110" s="6">
        <f t="shared" si="13"/>
        <v>-136471.65</v>
      </c>
      <c r="AA110" s="6">
        <f t="shared" si="17"/>
        <v>-82</v>
      </c>
      <c r="AB110" s="6">
        <f t="shared" si="18"/>
        <v>-135625</v>
      </c>
      <c r="AC110" s="6">
        <f t="shared" si="19"/>
        <v>-82</v>
      </c>
      <c r="AD110" s="6"/>
      <c r="AE110" s="6">
        <f t="shared" si="14"/>
        <v>0</v>
      </c>
      <c r="AF110" s="6">
        <f t="shared" si="15"/>
        <v>0</v>
      </c>
      <c r="AG110" s="6">
        <f t="shared" si="16"/>
        <v>0</v>
      </c>
      <c r="AI110" s="23"/>
      <c r="AJ110" s="21"/>
      <c r="AK110" s="21"/>
      <c r="AL110" s="21"/>
      <c r="AM110" s="27"/>
    </row>
    <row r="111" spans="1:39" x14ac:dyDescent="0.25">
      <c r="A111" s="10">
        <v>105</v>
      </c>
      <c r="B111" s="7">
        <v>32</v>
      </c>
      <c r="D111" s="10">
        <v>1909</v>
      </c>
      <c r="E111" s="8">
        <v>139505</v>
      </c>
      <c r="F111" s="7">
        <v>139654.57999999999</v>
      </c>
      <c r="G111" s="2">
        <v>181.57999999998719</v>
      </c>
      <c r="V111" s="5">
        <f t="shared" si="10"/>
        <v>-139505</v>
      </c>
      <c r="W111" s="6">
        <f t="shared" si="11"/>
        <v>-32</v>
      </c>
      <c r="X111" s="6"/>
      <c r="Y111" s="6">
        <f t="shared" si="12"/>
        <v>-139686.57999999999</v>
      </c>
      <c r="Z111" s="6">
        <f t="shared" si="13"/>
        <v>-139686.57999999999</v>
      </c>
      <c r="AA111" s="6">
        <f t="shared" si="17"/>
        <v>-32</v>
      </c>
      <c r="AB111" s="6">
        <f t="shared" si="18"/>
        <v>-139505</v>
      </c>
      <c r="AC111" s="6">
        <f t="shared" si="19"/>
        <v>-32</v>
      </c>
      <c r="AD111" s="6"/>
      <c r="AE111" s="6">
        <f t="shared" si="14"/>
        <v>0</v>
      </c>
      <c r="AF111" s="6">
        <f t="shared" si="15"/>
        <v>0</v>
      </c>
      <c r="AG111" s="6">
        <f t="shared" si="16"/>
        <v>0</v>
      </c>
      <c r="AI111" s="23"/>
      <c r="AJ111" s="21"/>
      <c r="AK111" s="21"/>
      <c r="AL111" s="21"/>
      <c r="AM111" s="27"/>
    </row>
    <row r="112" spans="1:39" x14ac:dyDescent="0.25">
      <c r="B112" s="20">
        <v>9747301</v>
      </c>
      <c r="C112" s="5"/>
      <c r="D112" s="5"/>
      <c r="E112" s="20">
        <v>11536638</v>
      </c>
      <c r="F112" s="20">
        <v>3297048.09</v>
      </c>
      <c r="G112" s="20">
        <v>1507711.0899999999</v>
      </c>
      <c r="AI112" s="15"/>
      <c r="AJ112" s="15"/>
      <c r="AK112" s="15"/>
      <c r="AL112" s="19"/>
      <c r="AM112" s="28"/>
    </row>
    <row r="113" spans="1:39" x14ac:dyDescent="0.25">
      <c r="AI113" s="22"/>
      <c r="AJ113" s="22"/>
      <c r="AK113" s="22"/>
      <c r="AL113" s="22"/>
      <c r="AM113" s="17"/>
    </row>
    <row r="114" spans="1:39" x14ac:dyDescent="0.25">
      <c r="A114" t="s">
        <v>12</v>
      </c>
      <c r="AJ114" s="15"/>
      <c r="AK114" s="15"/>
      <c r="AL114" s="18"/>
      <c r="AM114" s="24"/>
    </row>
  </sheetData>
  <mergeCells count="1">
    <mergeCell ref="A1:D1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M114"/>
  <sheetViews>
    <sheetView workbookViewId="0">
      <selection activeCell="A2" sqref="A2"/>
    </sheetView>
  </sheetViews>
  <sheetFormatPr defaultRowHeight="15" x14ac:dyDescent="0.25"/>
  <cols>
    <col min="1" max="1" width="6" customWidth="1"/>
    <col min="2" max="2" width="9.85546875" bestFit="1" customWidth="1"/>
    <col min="3" max="3" width="6.5703125" customWidth="1"/>
    <col min="4" max="4" width="8.28515625" customWidth="1"/>
    <col min="5" max="5" width="9.85546875" bestFit="1" customWidth="1"/>
    <col min="11" max="11" width="8.85546875" customWidth="1"/>
    <col min="24" max="24" width="2.7109375" customWidth="1"/>
    <col min="30" max="30" width="2.7109375" customWidth="1"/>
  </cols>
  <sheetData>
    <row r="1" spans="1:39" ht="26.25" x14ac:dyDescent="0.4">
      <c r="A1" s="34" t="s">
        <v>26</v>
      </c>
      <c r="B1" s="35"/>
      <c r="C1" s="35"/>
      <c r="D1" s="36"/>
      <c r="I1" s="29" t="s">
        <v>13</v>
      </c>
    </row>
    <row r="2" spans="1:39" x14ac:dyDescent="0.25">
      <c r="A2" s="10" t="s">
        <v>11</v>
      </c>
      <c r="D2" s="10"/>
    </row>
    <row r="3" spans="1:39" ht="15.75" x14ac:dyDescent="0.25">
      <c r="A3" t="s">
        <v>8</v>
      </c>
      <c r="D3" s="10"/>
      <c r="F3" s="12" t="s">
        <v>7</v>
      </c>
      <c r="G3" s="9">
        <v>2011</v>
      </c>
      <c r="I3" s="13" t="str">
        <f>CONCATENATE(A1,"'s population age structure, ",F3," ",G3)</f>
        <v>Switzerland's population age structure, 31st December 2011</v>
      </c>
      <c r="V3" s="5" t="s">
        <v>21</v>
      </c>
      <c r="W3" s="5"/>
      <c r="X3" s="5"/>
      <c r="AA3" s="5"/>
    </row>
    <row r="4" spans="1:39" x14ac:dyDescent="0.25">
      <c r="A4" s="10"/>
      <c r="D4" s="10"/>
      <c r="V4" s="4"/>
      <c r="W4" s="4"/>
      <c r="X4" s="4"/>
      <c r="Y4" s="31" t="s">
        <v>5</v>
      </c>
      <c r="Z4" s="32"/>
      <c r="AA4" s="33"/>
      <c r="AB4" s="32"/>
      <c r="AC4" s="32"/>
      <c r="AE4" s="31" t="s">
        <v>6</v>
      </c>
      <c r="AF4" s="32"/>
      <c r="AG4" s="32"/>
      <c r="AM4" s="25"/>
    </row>
    <row r="5" spans="1:39" x14ac:dyDescent="0.25">
      <c r="A5" s="11" t="s">
        <v>4</v>
      </c>
      <c r="B5" s="3" t="s">
        <v>0</v>
      </c>
      <c r="C5" s="1"/>
      <c r="D5" s="11" t="s">
        <v>1</v>
      </c>
      <c r="E5" s="3" t="s">
        <v>2</v>
      </c>
      <c r="F5" s="3" t="s">
        <v>3</v>
      </c>
      <c r="G5" s="3" t="s">
        <v>9</v>
      </c>
      <c r="H5" s="1"/>
      <c r="V5" s="30" t="s">
        <v>16</v>
      </c>
      <c r="W5" s="30" t="s">
        <v>14</v>
      </c>
      <c r="X5" s="30"/>
      <c r="Y5" s="4" t="s">
        <v>15</v>
      </c>
      <c r="Z5" s="30" t="s">
        <v>17</v>
      </c>
      <c r="AA5" s="30" t="s">
        <v>18</v>
      </c>
      <c r="AB5" s="30" t="s">
        <v>19</v>
      </c>
      <c r="AC5" s="30" t="s">
        <v>20</v>
      </c>
      <c r="AD5" s="30"/>
      <c r="AE5" s="4" t="s">
        <v>15</v>
      </c>
      <c r="AF5" s="4" t="s">
        <v>17</v>
      </c>
      <c r="AG5" s="4" t="s">
        <v>20</v>
      </c>
      <c r="AI5" s="15"/>
      <c r="AJ5" s="16"/>
      <c r="AK5" s="16"/>
      <c r="AL5" s="16"/>
      <c r="AM5" s="26"/>
    </row>
    <row r="6" spans="1:39" x14ac:dyDescent="0.25">
      <c r="A6" s="10">
        <v>0</v>
      </c>
      <c r="B6" s="7">
        <v>78426</v>
      </c>
      <c r="D6" s="10">
        <v>2011</v>
      </c>
      <c r="E6" s="8">
        <v>80808</v>
      </c>
      <c r="F6" s="7">
        <v>283</v>
      </c>
      <c r="G6" s="2">
        <v>-2099</v>
      </c>
      <c r="H6" s="2"/>
      <c r="V6" s="5">
        <f t="shared" ref="V6:V69" si="0">-E6</f>
        <v>-80808</v>
      </c>
      <c r="W6" s="6">
        <f t="shared" ref="W6:W69" si="1">-B6</f>
        <v>-78426</v>
      </c>
      <c r="X6" s="6"/>
      <c r="Y6" s="6">
        <f t="shared" ref="Y6:Y69" si="2">IF(G6&gt;=0,V6-G6,0)</f>
        <v>0</v>
      </c>
      <c r="Z6" s="6">
        <f t="shared" ref="Z6:Z69" si="3">IF(G6&gt;=0,V6-G6,0)</f>
        <v>0</v>
      </c>
      <c r="AA6" s="6">
        <f>IF(G6&gt;=0,W6,0)</f>
        <v>0</v>
      </c>
      <c r="AB6" s="6">
        <f>IF(G6&gt;=0,IF(F6&gt;G6,V6,0),0)</f>
        <v>0</v>
      </c>
      <c r="AC6" s="6">
        <f>IF(G6&gt;=0,IF(F6&gt;G6,W6,0),0)</f>
        <v>0</v>
      </c>
      <c r="AD6" s="6"/>
      <c r="AE6" s="6">
        <f t="shared" ref="AE6:AE69" si="4">IF(G6&lt;0,-B6+G6-F6,0)</f>
        <v>-80808</v>
      </c>
      <c r="AF6" s="6">
        <f t="shared" ref="AF6:AF69" si="5">IF(G6&lt;0,-B6+G6,0)</f>
        <v>-80525</v>
      </c>
      <c r="AG6" s="6">
        <f t="shared" ref="AG6:AG69" si="6">IF(G6&lt;0,-(E6-F6+G6),0)</f>
        <v>-78426</v>
      </c>
      <c r="AI6" s="23"/>
      <c r="AJ6" s="21"/>
      <c r="AK6" s="21"/>
      <c r="AL6" s="21"/>
      <c r="AM6" s="27"/>
    </row>
    <row r="7" spans="1:39" x14ac:dyDescent="0.25">
      <c r="A7" s="10">
        <v>1</v>
      </c>
      <c r="B7" s="7">
        <v>81663</v>
      </c>
      <c r="D7" s="10">
        <v>2010</v>
      </c>
      <c r="E7" s="8">
        <v>80290</v>
      </c>
      <c r="F7" s="7">
        <v>309</v>
      </c>
      <c r="G7" s="2">
        <v>1682</v>
      </c>
      <c r="V7" s="5">
        <f t="shared" si="0"/>
        <v>-80290</v>
      </c>
      <c r="W7" s="6">
        <f t="shared" si="1"/>
        <v>-81663</v>
      </c>
      <c r="X7" s="6"/>
      <c r="Y7" s="6">
        <f t="shared" si="2"/>
        <v>-81972</v>
      </c>
      <c r="Z7" s="6">
        <f t="shared" si="3"/>
        <v>-81972</v>
      </c>
      <c r="AA7" s="6">
        <f t="shared" ref="AA7:AA70" si="7">IF(G7&gt;=0,W7,0)</f>
        <v>-81663</v>
      </c>
      <c r="AB7" s="6">
        <f t="shared" ref="AB7:AB70" si="8">IF(G7&gt;=0,IF(F7&gt;G7,V7,0),0)</f>
        <v>0</v>
      </c>
      <c r="AC7" s="6">
        <f t="shared" ref="AC7:AC70" si="9">IF(G7&gt;=0,IF(F7&gt;G7,W7,0),0)</f>
        <v>0</v>
      </c>
      <c r="AD7" s="6"/>
      <c r="AE7" s="6">
        <f t="shared" si="4"/>
        <v>0</v>
      </c>
      <c r="AF7" s="6">
        <f t="shared" si="5"/>
        <v>0</v>
      </c>
      <c r="AG7" s="6">
        <f t="shared" si="6"/>
        <v>0</v>
      </c>
      <c r="AI7" s="23"/>
      <c r="AJ7" s="21"/>
      <c r="AK7" s="21"/>
      <c r="AL7" s="21"/>
      <c r="AM7" s="27"/>
    </row>
    <row r="8" spans="1:39" x14ac:dyDescent="0.25">
      <c r="A8" s="10">
        <v>2</v>
      </c>
      <c r="B8" s="7">
        <v>80196</v>
      </c>
      <c r="D8" s="10">
        <v>2009</v>
      </c>
      <c r="E8" s="8">
        <v>78286</v>
      </c>
      <c r="F8" s="7">
        <v>365</v>
      </c>
      <c r="G8" s="2">
        <v>2275</v>
      </c>
      <c r="V8" s="5">
        <f t="shared" si="0"/>
        <v>-78286</v>
      </c>
      <c r="W8" s="6">
        <f t="shared" si="1"/>
        <v>-80196</v>
      </c>
      <c r="X8" s="6"/>
      <c r="Y8" s="6">
        <f t="shared" si="2"/>
        <v>-80561</v>
      </c>
      <c r="Z8" s="6">
        <f t="shared" si="3"/>
        <v>-80561</v>
      </c>
      <c r="AA8" s="6">
        <f t="shared" si="7"/>
        <v>-80196</v>
      </c>
      <c r="AB8" s="6">
        <f t="shared" si="8"/>
        <v>0</v>
      </c>
      <c r="AC8" s="6">
        <f t="shared" si="9"/>
        <v>0</v>
      </c>
      <c r="AD8" s="6"/>
      <c r="AE8" s="6">
        <f t="shared" si="4"/>
        <v>0</v>
      </c>
      <c r="AF8" s="6">
        <f t="shared" si="5"/>
        <v>0</v>
      </c>
      <c r="AG8" s="6">
        <f t="shared" si="6"/>
        <v>0</v>
      </c>
      <c r="AI8" s="23"/>
      <c r="AJ8" s="21"/>
      <c r="AK8" s="21"/>
      <c r="AL8" s="21"/>
      <c r="AM8" s="27"/>
    </row>
    <row r="9" spans="1:39" x14ac:dyDescent="0.25">
      <c r="A9" s="10">
        <v>3</v>
      </c>
      <c r="B9" s="7">
        <v>79522</v>
      </c>
      <c r="D9" s="10">
        <v>2008</v>
      </c>
      <c r="E9" s="8">
        <v>76691</v>
      </c>
      <c r="F9" s="7">
        <v>342</v>
      </c>
      <c r="G9" s="2">
        <v>3173</v>
      </c>
      <c r="V9" s="5">
        <f t="shared" si="0"/>
        <v>-76691</v>
      </c>
      <c r="W9" s="6">
        <f t="shared" si="1"/>
        <v>-79522</v>
      </c>
      <c r="X9" s="6"/>
      <c r="Y9" s="6">
        <f t="shared" si="2"/>
        <v>-79864</v>
      </c>
      <c r="Z9" s="6">
        <f t="shared" si="3"/>
        <v>-79864</v>
      </c>
      <c r="AA9" s="6">
        <f t="shared" si="7"/>
        <v>-79522</v>
      </c>
      <c r="AB9" s="6">
        <f t="shared" si="8"/>
        <v>0</v>
      </c>
      <c r="AC9" s="6">
        <f t="shared" si="9"/>
        <v>0</v>
      </c>
      <c r="AD9" s="6"/>
      <c r="AE9" s="6">
        <f t="shared" si="4"/>
        <v>0</v>
      </c>
      <c r="AF9" s="6">
        <f t="shared" si="5"/>
        <v>0</v>
      </c>
      <c r="AG9" s="6">
        <f t="shared" si="6"/>
        <v>0</v>
      </c>
      <c r="AI9" s="23"/>
      <c r="AJ9" s="21"/>
      <c r="AK9" s="21"/>
      <c r="AL9" s="21"/>
      <c r="AM9" s="27"/>
    </row>
    <row r="10" spans="1:39" x14ac:dyDescent="0.25">
      <c r="A10" s="10">
        <v>4</v>
      </c>
      <c r="B10" s="7">
        <v>78288</v>
      </c>
      <c r="D10" s="10">
        <v>2007</v>
      </c>
      <c r="E10" s="8">
        <v>74494</v>
      </c>
      <c r="F10" s="7">
        <v>323</v>
      </c>
      <c r="G10" s="2">
        <v>4117</v>
      </c>
      <c r="V10" s="5">
        <f t="shared" si="0"/>
        <v>-74494</v>
      </c>
      <c r="W10" s="6">
        <f t="shared" si="1"/>
        <v>-78288</v>
      </c>
      <c r="X10" s="6"/>
      <c r="Y10" s="6">
        <f t="shared" si="2"/>
        <v>-78611</v>
      </c>
      <c r="Z10" s="6">
        <f t="shared" si="3"/>
        <v>-78611</v>
      </c>
      <c r="AA10" s="6">
        <f t="shared" si="7"/>
        <v>-78288</v>
      </c>
      <c r="AB10" s="6">
        <f t="shared" si="8"/>
        <v>0</v>
      </c>
      <c r="AC10" s="6">
        <f t="shared" si="9"/>
        <v>0</v>
      </c>
      <c r="AD10" s="6"/>
      <c r="AE10" s="6">
        <f t="shared" si="4"/>
        <v>0</v>
      </c>
      <c r="AF10" s="6">
        <f t="shared" si="5"/>
        <v>0</v>
      </c>
      <c r="AG10" s="6">
        <f t="shared" si="6"/>
        <v>0</v>
      </c>
      <c r="AI10" s="23"/>
      <c r="AJ10" s="21"/>
      <c r="AK10" s="21"/>
      <c r="AL10" s="21"/>
      <c r="AM10" s="27"/>
    </row>
    <row r="11" spans="1:39" x14ac:dyDescent="0.25">
      <c r="A11" s="10">
        <v>5</v>
      </c>
      <c r="B11" s="7">
        <v>77429</v>
      </c>
      <c r="D11" s="10">
        <v>2006</v>
      </c>
      <c r="E11" s="8">
        <v>73371</v>
      </c>
      <c r="F11" s="7">
        <v>362</v>
      </c>
      <c r="G11" s="2">
        <v>4420</v>
      </c>
      <c r="V11" s="5">
        <f t="shared" si="0"/>
        <v>-73371</v>
      </c>
      <c r="W11" s="6">
        <f t="shared" si="1"/>
        <v>-77429</v>
      </c>
      <c r="X11" s="6"/>
      <c r="Y11" s="6">
        <f t="shared" si="2"/>
        <v>-77791</v>
      </c>
      <c r="Z11" s="6">
        <f t="shared" si="3"/>
        <v>-77791</v>
      </c>
      <c r="AA11" s="6">
        <f t="shared" si="7"/>
        <v>-77429</v>
      </c>
      <c r="AB11" s="6">
        <f t="shared" si="8"/>
        <v>0</v>
      </c>
      <c r="AC11" s="6">
        <f t="shared" si="9"/>
        <v>0</v>
      </c>
      <c r="AD11" s="6"/>
      <c r="AE11" s="6">
        <f t="shared" si="4"/>
        <v>0</v>
      </c>
      <c r="AF11" s="6">
        <f t="shared" si="5"/>
        <v>0</v>
      </c>
      <c r="AG11" s="6">
        <f t="shared" si="6"/>
        <v>0</v>
      </c>
      <c r="AI11" s="23"/>
      <c r="AJ11" s="21"/>
      <c r="AK11" s="21"/>
      <c r="AL11" s="21"/>
      <c r="AM11" s="27"/>
    </row>
    <row r="12" spans="1:39" x14ac:dyDescent="0.25">
      <c r="A12" s="10">
        <v>6</v>
      </c>
      <c r="B12" s="7">
        <v>77450</v>
      </c>
      <c r="D12" s="10">
        <v>2005</v>
      </c>
      <c r="E12" s="8">
        <v>72903</v>
      </c>
      <c r="F12" s="7">
        <v>384</v>
      </c>
      <c r="G12" s="2">
        <v>4931</v>
      </c>
      <c r="V12" s="5">
        <f t="shared" si="0"/>
        <v>-72903</v>
      </c>
      <c r="W12" s="6">
        <f t="shared" si="1"/>
        <v>-77450</v>
      </c>
      <c r="X12" s="6"/>
      <c r="Y12" s="6">
        <f t="shared" si="2"/>
        <v>-77834</v>
      </c>
      <c r="Z12" s="6">
        <f t="shared" si="3"/>
        <v>-77834</v>
      </c>
      <c r="AA12" s="6">
        <f t="shared" si="7"/>
        <v>-77450</v>
      </c>
      <c r="AB12" s="6">
        <f t="shared" si="8"/>
        <v>0</v>
      </c>
      <c r="AC12" s="6">
        <f t="shared" si="9"/>
        <v>0</v>
      </c>
      <c r="AD12" s="6"/>
      <c r="AE12" s="6">
        <f t="shared" si="4"/>
        <v>0</v>
      </c>
      <c r="AF12" s="6">
        <f t="shared" si="5"/>
        <v>0</v>
      </c>
      <c r="AG12" s="6">
        <f t="shared" si="6"/>
        <v>0</v>
      </c>
      <c r="AI12" s="23"/>
      <c r="AJ12" s="21"/>
      <c r="AK12" s="21"/>
      <c r="AL12" s="21"/>
      <c r="AM12" s="27"/>
    </row>
    <row r="13" spans="1:39" x14ac:dyDescent="0.25">
      <c r="A13" s="10">
        <v>7</v>
      </c>
      <c r="B13" s="7">
        <v>77458</v>
      </c>
      <c r="D13" s="10">
        <v>2004</v>
      </c>
      <c r="E13" s="8">
        <v>73082</v>
      </c>
      <c r="F13" s="7">
        <v>354</v>
      </c>
      <c r="G13" s="2">
        <v>4730</v>
      </c>
      <c r="V13" s="5">
        <f t="shared" si="0"/>
        <v>-73082</v>
      </c>
      <c r="W13" s="6">
        <f t="shared" si="1"/>
        <v>-77458</v>
      </c>
      <c r="X13" s="6"/>
      <c r="Y13" s="6">
        <f t="shared" si="2"/>
        <v>-77812</v>
      </c>
      <c r="Z13" s="6">
        <f t="shared" si="3"/>
        <v>-77812</v>
      </c>
      <c r="AA13" s="6">
        <f t="shared" si="7"/>
        <v>-77458</v>
      </c>
      <c r="AB13" s="6">
        <f t="shared" si="8"/>
        <v>0</v>
      </c>
      <c r="AC13" s="6">
        <f t="shared" si="9"/>
        <v>0</v>
      </c>
      <c r="AD13" s="6"/>
      <c r="AE13" s="6">
        <f t="shared" si="4"/>
        <v>0</v>
      </c>
      <c r="AF13" s="6">
        <f t="shared" si="5"/>
        <v>0</v>
      </c>
      <c r="AG13" s="6">
        <f t="shared" si="6"/>
        <v>0</v>
      </c>
      <c r="AI13" s="23"/>
      <c r="AJ13" s="21"/>
      <c r="AK13" s="21"/>
      <c r="AL13" s="21"/>
      <c r="AM13" s="27"/>
    </row>
    <row r="14" spans="1:39" x14ac:dyDescent="0.25">
      <c r="A14" s="10">
        <v>8</v>
      </c>
      <c r="B14" s="7">
        <v>76270</v>
      </c>
      <c r="D14" s="10">
        <v>2003</v>
      </c>
      <c r="E14" s="8">
        <v>71848</v>
      </c>
      <c r="F14" s="7">
        <v>406</v>
      </c>
      <c r="G14" s="2">
        <v>4828</v>
      </c>
      <c r="V14" s="5">
        <f t="shared" si="0"/>
        <v>-71848</v>
      </c>
      <c r="W14" s="6">
        <f t="shared" si="1"/>
        <v>-76270</v>
      </c>
      <c r="X14" s="6"/>
      <c r="Y14" s="6">
        <f t="shared" si="2"/>
        <v>-76676</v>
      </c>
      <c r="Z14" s="6">
        <f t="shared" si="3"/>
        <v>-76676</v>
      </c>
      <c r="AA14" s="6">
        <f t="shared" si="7"/>
        <v>-76270</v>
      </c>
      <c r="AB14" s="6">
        <f t="shared" si="8"/>
        <v>0</v>
      </c>
      <c r="AC14" s="6">
        <f t="shared" si="9"/>
        <v>0</v>
      </c>
      <c r="AD14" s="6"/>
      <c r="AE14" s="6">
        <f t="shared" si="4"/>
        <v>0</v>
      </c>
      <c r="AF14" s="6">
        <f t="shared" si="5"/>
        <v>0</v>
      </c>
      <c r="AG14" s="6">
        <f t="shared" si="6"/>
        <v>0</v>
      </c>
      <c r="AI14" s="23"/>
      <c r="AJ14" s="21"/>
      <c r="AK14" s="21"/>
      <c r="AL14" s="21"/>
      <c r="AM14" s="27"/>
    </row>
    <row r="15" spans="1:39" x14ac:dyDescent="0.25">
      <c r="A15" s="10">
        <v>9</v>
      </c>
      <c r="B15" s="7">
        <v>77256</v>
      </c>
      <c r="D15" s="10">
        <v>2002</v>
      </c>
      <c r="E15" s="8">
        <v>72372</v>
      </c>
      <c r="F15" s="7">
        <v>415</v>
      </c>
      <c r="G15" s="2">
        <v>5299</v>
      </c>
      <c r="V15" s="5">
        <f t="shared" si="0"/>
        <v>-72372</v>
      </c>
      <c r="W15" s="6">
        <f t="shared" si="1"/>
        <v>-77256</v>
      </c>
      <c r="X15" s="6"/>
      <c r="Y15" s="6">
        <f t="shared" si="2"/>
        <v>-77671</v>
      </c>
      <c r="Z15" s="6">
        <f t="shared" si="3"/>
        <v>-77671</v>
      </c>
      <c r="AA15" s="6">
        <f t="shared" si="7"/>
        <v>-77256</v>
      </c>
      <c r="AB15" s="6">
        <f t="shared" si="8"/>
        <v>0</v>
      </c>
      <c r="AC15" s="6">
        <f t="shared" si="9"/>
        <v>0</v>
      </c>
      <c r="AD15" s="6"/>
      <c r="AE15" s="6">
        <f t="shared" si="4"/>
        <v>0</v>
      </c>
      <c r="AF15" s="6">
        <f t="shared" si="5"/>
        <v>0</v>
      </c>
      <c r="AG15" s="6">
        <f t="shared" si="6"/>
        <v>0</v>
      </c>
      <c r="AI15" s="23"/>
      <c r="AJ15" s="21"/>
      <c r="AK15" s="21"/>
      <c r="AL15" s="21"/>
      <c r="AM15" s="27"/>
    </row>
    <row r="16" spans="1:39" x14ac:dyDescent="0.25">
      <c r="A16" s="10">
        <v>10</v>
      </c>
      <c r="B16" s="7">
        <v>77650</v>
      </c>
      <c r="D16" s="10">
        <v>2001</v>
      </c>
      <c r="E16" s="8">
        <v>72295</v>
      </c>
      <c r="F16" s="7">
        <v>442</v>
      </c>
      <c r="G16" s="2">
        <v>5797</v>
      </c>
      <c r="V16" s="5">
        <f t="shared" si="0"/>
        <v>-72295</v>
      </c>
      <c r="W16" s="6">
        <f t="shared" si="1"/>
        <v>-77650</v>
      </c>
      <c r="X16" s="6"/>
      <c r="Y16" s="6">
        <f t="shared" si="2"/>
        <v>-78092</v>
      </c>
      <c r="Z16" s="6">
        <f t="shared" si="3"/>
        <v>-78092</v>
      </c>
      <c r="AA16" s="6">
        <f t="shared" si="7"/>
        <v>-77650</v>
      </c>
      <c r="AB16" s="6">
        <f t="shared" si="8"/>
        <v>0</v>
      </c>
      <c r="AC16" s="6">
        <f t="shared" si="9"/>
        <v>0</v>
      </c>
      <c r="AD16" s="6"/>
      <c r="AE16" s="6">
        <f t="shared" si="4"/>
        <v>0</v>
      </c>
      <c r="AF16" s="6">
        <f t="shared" si="5"/>
        <v>0</v>
      </c>
      <c r="AG16" s="6">
        <f t="shared" si="6"/>
        <v>0</v>
      </c>
      <c r="AI16" s="23"/>
      <c r="AJ16" s="21"/>
      <c r="AK16" s="21"/>
      <c r="AL16" s="21"/>
      <c r="AM16" s="27"/>
    </row>
    <row r="17" spans="1:39" x14ac:dyDescent="0.25">
      <c r="A17" s="10">
        <v>11</v>
      </c>
      <c r="B17" s="7">
        <v>82547</v>
      </c>
      <c r="D17" s="10">
        <v>2000</v>
      </c>
      <c r="E17" s="8">
        <v>78458</v>
      </c>
      <c r="F17" s="7">
        <v>493</v>
      </c>
      <c r="G17" s="2">
        <v>4582</v>
      </c>
      <c r="V17" s="5">
        <f t="shared" si="0"/>
        <v>-78458</v>
      </c>
      <c r="W17" s="6">
        <f t="shared" si="1"/>
        <v>-82547</v>
      </c>
      <c r="X17" s="6"/>
      <c r="Y17" s="6">
        <f t="shared" si="2"/>
        <v>-83040</v>
      </c>
      <c r="Z17" s="6">
        <f t="shared" si="3"/>
        <v>-83040</v>
      </c>
      <c r="AA17" s="6">
        <f t="shared" si="7"/>
        <v>-82547</v>
      </c>
      <c r="AB17" s="6">
        <f t="shared" si="8"/>
        <v>0</v>
      </c>
      <c r="AC17" s="6">
        <f t="shared" si="9"/>
        <v>0</v>
      </c>
      <c r="AD17" s="6"/>
      <c r="AE17" s="6">
        <f t="shared" si="4"/>
        <v>0</v>
      </c>
      <c r="AF17" s="6">
        <f t="shared" si="5"/>
        <v>0</v>
      </c>
      <c r="AG17" s="6">
        <f t="shared" si="6"/>
        <v>0</v>
      </c>
      <c r="AI17" s="23"/>
      <c r="AJ17" s="21"/>
      <c r="AK17" s="21"/>
      <c r="AL17" s="21"/>
      <c r="AM17" s="27"/>
    </row>
    <row r="18" spans="1:39" x14ac:dyDescent="0.25">
      <c r="A18" s="10">
        <v>12</v>
      </c>
      <c r="B18" s="7">
        <v>82199</v>
      </c>
      <c r="D18" s="10">
        <v>1999</v>
      </c>
      <c r="E18" s="8">
        <v>78408</v>
      </c>
      <c r="F18" s="7">
        <v>497</v>
      </c>
      <c r="G18" s="2">
        <v>4288</v>
      </c>
      <c r="V18" s="5">
        <f t="shared" si="0"/>
        <v>-78408</v>
      </c>
      <c r="W18" s="6">
        <f t="shared" si="1"/>
        <v>-82199</v>
      </c>
      <c r="X18" s="6"/>
      <c r="Y18" s="6">
        <f t="shared" si="2"/>
        <v>-82696</v>
      </c>
      <c r="Z18" s="6">
        <f t="shared" si="3"/>
        <v>-82696</v>
      </c>
      <c r="AA18" s="6">
        <f t="shared" si="7"/>
        <v>-82199</v>
      </c>
      <c r="AB18" s="6">
        <f t="shared" si="8"/>
        <v>0</v>
      </c>
      <c r="AC18" s="6">
        <f t="shared" si="9"/>
        <v>0</v>
      </c>
      <c r="AD18" s="6"/>
      <c r="AE18" s="6">
        <f t="shared" si="4"/>
        <v>0</v>
      </c>
      <c r="AF18" s="6">
        <f t="shared" si="5"/>
        <v>0</v>
      </c>
      <c r="AG18" s="6">
        <f t="shared" si="6"/>
        <v>0</v>
      </c>
      <c r="AI18" s="23"/>
      <c r="AJ18" s="21"/>
      <c r="AK18" s="21"/>
      <c r="AL18" s="21"/>
      <c r="AM18" s="27"/>
    </row>
    <row r="19" spans="1:39" x14ac:dyDescent="0.25">
      <c r="A19" s="10">
        <v>13</v>
      </c>
      <c r="B19" s="7">
        <v>83428</v>
      </c>
      <c r="D19" s="10">
        <v>1998</v>
      </c>
      <c r="E19" s="8">
        <v>78949</v>
      </c>
      <c r="F19" s="7">
        <v>531</v>
      </c>
      <c r="G19" s="2">
        <v>5010</v>
      </c>
      <c r="V19" s="5">
        <f t="shared" si="0"/>
        <v>-78949</v>
      </c>
      <c r="W19" s="6">
        <f t="shared" si="1"/>
        <v>-83428</v>
      </c>
      <c r="X19" s="6"/>
      <c r="Y19" s="6">
        <f t="shared" si="2"/>
        <v>-83959</v>
      </c>
      <c r="Z19" s="6">
        <f t="shared" si="3"/>
        <v>-83959</v>
      </c>
      <c r="AA19" s="6">
        <f t="shared" si="7"/>
        <v>-83428</v>
      </c>
      <c r="AB19" s="6">
        <f t="shared" si="8"/>
        <v>0</v>
      </c>
      <c r="AC19" s="6">
        <f t="shared" si="9"/>
        <v>0</v>
      </c>
      <c r="AD19" s="6"/>
      <c r="AE19" s="6">
        <f t="shared" si="4"/>
        <v>0</v>
      </c>
      <c r="AF19" s="6">
        <f t="shared" si="5"/>
        <v>0</v>
      </c>
      <c r="AG19" s="6">
        <f t="shared" si="6"/>
        <v>0</v>
      </c>
      <c r="AI19" s="23"/>
      <c r="AJ19" s="21"/>
      <c r="AK19" s="21"/>
      <c r="AL19" s="21"/>
      <c r="AM19" s="27"/>
    </row>
    <row r="20" spans="1:39" x14ac:dyDescent="0.25">
      <c r="A20" s="10">
        <v>14</v>
      </c>
      <c r="B20" s="7">
        <v>84867</v>
      </c>
      <c r="D20" s="10">
        <v>1997</v>
      </c>
      <c r="E20" s="8">
        <v>80584</v>
      </c>
      <c r="F20" s="7">
        <v>540</v>
      </c>
      <c r="G20" s="2">
        <v>4823</v>
      </c>
      <c r="V20" s="5">
        <f t="shared" si="0"/>
        <v>-80584</v>
      </c>
      <c r="W20" s="6">
        <f t="shared" si="1"/>
        <v>-84867</v>
      </c>
      <c r="X20" s="6"/>
      <c r="Y20" s="6">
        <f t="shared" si="2"/>
        <v>-85407</v>
      </c>
      <c r="Z20" s="6">
        <f t="shared" si="3"/>
        <v>-85407</v>
      </c>
      <c r="AA20" s="6">
        <f t="shared" si="7"/>
        <v>-84867</v>
      </c>
      <c r="AB20" s="6">
        <f t="shared" si="8"/>
        <v>0</v>
      </c>
      <c r="AC20" s="6">
        <f t="shared" si="9"/>
        <v>0</v>
      </c>
      <c r="AD20" s="6"/>
      <c r="AE20" s="6">
        <f t="shared" si="4"/>
        <v>0</v>
      </c>
      <c r="AF20" s="6">
        <f t="shared" si="5"/>
        <v>0</v>
      </c>
      <c r="AG20" s="6">
        <f t="shared" si="6"/>
        <v>0</v>
      </c>
      <c r="AI20" s="23"/>
      <c r="AJ20" s="21"/>
      <c r="AK20" s="21"/>
      <c r="AL20" s="21"/>
      <c r="AM20" s="27"/>
    </row>
    <row r="21" spans="1:39" x14ac:dyDescent="0.25">
      <c r="A21" s="10">
        <v>15</v>
      </c>
      <c r="B21" s="7">
        <v>87265</v>
      </c>
      <c r="D21" s="10">
        <v>1996</v>
      </c>
      <c r="E21" s="8">
        <v>83007</v>
      </c>
      <c r="F21" s="7">
        <v>559</v>
      </c>
      <c r="G21" s="2">
        <v>4817</v>
      </c>
      <c r="V21" s="5">
        <f t="shared" si="0"/>
        <v>-83007</v>
      </c>
      <c r="W21" s="6">
        <f t="shared" si="1"/>
        <v>-87265</v>
      </c>
      <c r="X21" s="6"/>
      <c r="Y21" s="6">
        <f t="shared" si="2"/>
        <v>-87824</v>
      </c>
      <c r="Z21" s="6">
        <f t="shared" si="3"/>
        <v>-87824</v>
      </c>
      <c r="AA21" s="6">
        <f t="shared" si="7"/>
        <v>-87265</v>
      </c>
      <c r="AB21" s="6">
        <f t="shared" si="8"/>
        <v>0</v>
      </c>
      <c r="AC21" s="6">
        <f t="shared" si="9"/>
        <v>0</v>
      </c>
      <c r="AD21" s="6"/>
      <c r="AE21" s="6">
        <f t="shared" si="4"/>
        <v>0</v>
      </c>
      <c r="AF21" s="6">
        <f t="shared" si="5"/>
        <v>0</v>
      </c>
      <c r="AG21" s="6">
        <f t="shared" si="6"/>
        <v>0</v>
      </c>
      <c r="AI21" s="23"/>
      <c r="AJ21" s="21"/>
      <c r="AK21" s="21"/>
      <c r="AL21" s="21"/>
      <c r="AM21" s="27"/>
    </row>
    <row r="22" spans="1:39" x14ac:dyDescent="0.25">
      <c r="A22" s="10">
        <v>16</v>
      </c>
      <c r="B22" s="7">
        <v>86936</v>
      </c>
      <c r="D22" s="10">
        <v>1995</v>
      </c>
      <c r="E22" s="8">
        <v>82203</v>
      </c>
      <c r="F22" s="7">
        <v>592</v>
      </c>
      <c r="G22" s="2">
        <v>5325</v>
      </c>
      <c r="V22" s="5">
        <f t="shared" si="0"/>
        <v>-82203</v>
      </c>
      <c r="W22" s="6">
        <f t="shared" si="1"/>
        <v>-86936</v>
      </c>
      <c r="X22" s="6"/>
      <c r="Y22" s="6">
        <f t="shared" si="2"/>
        <v>-87528</v>
      </c>
      <c r="Z22" s="6">
        <f t="shared" si="3"/>
        <v>-87528</v>
      </c>
      <c r="AA22" s="6">
        <f t="shared" si="7"/>
        <v>-86936</v>
      </c>
      <c r="AB22" s="6">
        <f t="shared" si="8"/>
        <v>0</v>
      </c>
      <c r="AC22" s="6">
        <f t="shared" si="9"/>
        <v>0</v>
      </c>
      <c r="AD22" s="6"/>
      <c r="AE22" s="6">
        <f t="shared" si="4"/>
        <v>0</v>
      </c>
      <c r="AF22" s="6">
        <f t="shared" si="5"/>
        <v>0</v>
      </c>
      <c r="AG22" s="6">
        <f t="shared" si="6"/>
        <v>0</v>
      </c>
      <c r="AI22" s="23"/>
      <c r="AJ22" s="21"/>
      <c r="AK22" s="21"/>
      <c r="AL22" s="21"/>
      <c r="AM22" s="27"/>
    </row>
    <row r="23" spans="1:39" x14ac:dyDescent="0.25">
      <c r="A23" s="10">
        <v>17</v>
      </c>
      <c r="B23" s="7">
        <v>88301</v>
      </c>
      <c r="D23" s="10">
        <v>1994</v>
      </c>
      <c r="E23" s="8">
        <v>82980</v>
      </c>
      <c r="F23" s="7">
        <v>625</v>
      </c>
      <c r="G23" s="2">
        <v>5946</v>
      </c>
      <c r="V23" s="5">
        <f t="shared" si="0"/>
        <v>-82980</v>
      </c>
      <c r="W23" s="6">
        <f t="shared" si="1"/>
        <v>-88301</v>
      </c>
      <c r="X23" s="6"/>
      <c r="Y23" s="6">
        <f t="shared" si="2"/>
        <v>-88926</v>
      </c>
      <c r="Z23" s="6">
        <f t="shared" si="3"/>
        <v>-88926</v>
      </c>
      <c r="AA23" s="6">
        <f t="shared" si="7"/>
        <v>-88301</v>
      </c>
      <c r="AB23" s="6">
        <f t="shared" si="8"/>
        <v>0</v>
      </c>
      <c r="AC23" s="6">
        <f t="shared" si="9"/>
        <v>0</v>
      </c>
      <c r="AD23" s="6"/>
      <c r="AE23" s="6">
        <f t="shared" si="4"/>
        <v>0</v>
      </c>
      <c r="AF23" s="6">
        <f t="shared" si="5"/>
        <v>0</v>
      </c>
      <c r="AG23" s="6">
        <f t="shared" si="6"/>
        <v>0</v>
      </c>
      <c r="AI23" s="23"/>
      <c r="AJ23" s="21"/>
      <c r="AK23" s="21"/>
      <c r="AL23" s="21"/>
      <c r="AM23" s="27"/>
    </row>
    <row r="24" spans="1:39" x14ac:dyDescent="0.25">
      <c r="A24" s="10">
        <v>18</v>
      </c>
      <c r="B24" s="7">
        <v>90378</v>
      </c>
      <c r="D24" s="10">
        <v>1993</v>
      </c>
      <c r="E24" s="8">
        <v>83762</v>
      </c>
      <c r="F24" s="7">
        <v>745</v>
      </c>
      <c r="G24" s="2">
        <v>7361</v>
      </c>
      <c r="V24" s="5">
        <f t="shared" si="0"/>
        <v>-83762</v>
      </c>
      <c r="W24" s="6">
        <f t="shared" si="1"/>
        <v>-90378</v>
      </c>
      <c r="X24" s="6"/>
      <c r="Y24" s="6">
        <f t="shared" si="2"/>
        <v>-91123</v>
      </c>
      <c r="Z24" s="6">
        <f t="shared" si="3"/>
        <v>-91123</v>
      </c>
      <c r="AA24" s="6">
        <f t="shared" si="7"/>
        <v>-90378</v>
      </c>
      <c r="AB24" s="6">
        <f t="shared" si="8"/>
        <v>0</v>
      </c>
      <c r="AC24" s="6">
        <f t="shared" si="9"/>
        <v>0</v>
      </c>
      <c r="AD24" s="6"/>
      <c r="AE24" s="6">
        <f t="shared" si="4"/>
        <v>0</v>
      </c>
      <c r="AF24" s="6">
        <f t="shared" si="5"/>
        <v>0</v>
      </c>
      <c r="AG24" s="6">
        <f t="shared" si="6"/>
        <v>0</v>
      </c>
      <c r="AI24" s="23"/>
      <c r="AJ24" s="21"/>
      <c r="AK24" s="21"/>
      <c r="AL24" s="21"/>
      <c r="AM24" s="27"/>
    </row>
    <row r="25" spans="1:39" x14ac:dyDescent="0.25">
      <c r="A25" s="10">
        <v>19</v>
      </c>
      <c r="B25" s="7">
        <v>95014</v>
      </c>
      <c r="D25" s="10">
        <v>1992</v>
      </c>
      <c r="E25" s="8">
        <v>86910</v>
      </c>
      <c r="F25" s="7">
        <v>861</v>
      </c>
      <c r="G25" s="2">
        <v>8965</v>
      </c>
      <c r="V25" s="5">
        <f t="shared" si="0"/>
        <v>-86910</v>
      </c>
      <c r="W25" s="6">
        <f t="shared" si="1"/>
        <v>-95014</v>
      </c>
      <c r="X25" s="6"/>
      <c r="Y25" s="6">
        <f t="shared" si="2"/>
        <v>-95875</v>
      </c>
      <c r="Z25" s="6">
        <f t="shared" si="3"/>
        <v>-95875</v>
      </c>
      <c r="AA25" s="6">
        <f t="shared" si="7"/>
        <v>-95014</v>
      </c>
      <c r="AB25" s="6">
        <f t="shared" si="8"/>
        <v>0</v>
      </c>
      <c r="AC25" s="6">
        <f t="shared" si="9"/>
        <v>0</v>
      </c>
      <c r="AD25" s="6"/>
      <c r="AE25" s="6">
        <f t="shared" si="4"/>
        <v>0</v>
      </c>
      <c r="AF25" s="6">
        <f t="shared" si="5"/>
        <v>0</v>
      </c>
      <c r="AG25" s="6">
        <f t="shared" si="6"/>
        <v>0</v>
      </c>
      <c r="AI25" s="23"/>
      <c r="AJ25" s="21"/>
      <c r="AK25" s="21"/>
      <c r="AL25" s="21"/>
      <c r="AM25" s="27"/>
    </row>
    <row r="26" spans="1:39" x14ac:dyDescent="0.25">
      <c r="A26" s="10">
        <v>20</v>
      </c>
      <c r="B26" s="7">
        <v>96850</v>
      </c>
      <c r="D26" s="10">
        <v>1991</v>
      </c>
      <c r="E26" s="8">
        <v>86200</v>
      </c>
      <c r="F26" s="7">
        <v>911</v>
      </c>
      <c r="G26" s="2">
        <v>11561</v>
      </c>
      <c r="V26" s="5">
        <f t="shared" si="0"/>
        <v>-86200</v>
      </c>
      <c r="W26" s="6">
        <f t="shared" si="1"/>
        <v>-96850</v>
      </c>
      <c r="X26" s="6"/>
      <c r="Y26" s="6">
        <f t="shared" si="2"/>
        <v>-97761</v>
      </c>
      <c r="Z26" s="6">
        <f t="shared" si="3"/>
        <v>-97761</v>
      </c>
      <c r="AA26" s="6">
        <f t="shared" si="7"/>
        <v>-96850</v>
      </c>
      <c r="AB26" s="6">
        <f t="shared" si="8"/>
        <v>0</v>
      </c>
      <c r="AC26" s="6">
        <f t="shared" si="9"/>
        <v>0</v>
      </c>
      <c r="AD26" s="6"/>
      <c r="AE26" s="6">
        <f t="shared" si="4"/>
        <v>0</v>
      </c>
      <c r="AF26" s="6">
        <f t="shared" si="5"/>
        <v>0</v>
      </c>
      <c r="AG26" s="6">
        <f t="shared" si="6"/>
        <v>0</v>
      </c>
      <c r="AI26" s="23"/>
      <c r="AJ26" s="21"/>
      <c r="AK26" s="21"/>
      <c r="AL26" s="21"/>
      <c r="AM26" s="27"/>
    </row>
    <row r="27" spans="1:39" x14ac:dyDescent="0.25">
      <c r="A27" s="10">
        <v>21</v>
      </c>
      <c r="B27" s="7">
        <v>97786</v>
      </c>
      <c r="D27" s="10">
        <v>1990</v>
      </c>
      <c r="E27" s="8">
        <v>83939</v>
      </c>
      <c r="F27" s="7">
        <v>1015</v>
      </c>
      <c r="G27" s="2">
        <v>14862</v>
      </c>
      <c r="V27" s="5">
        <f t="shared" si="0"/>
        <v>-83939</v>
      </c>
      <c r="W27" s="6">
        <f t="shared" si="1"/>
        <v>-97786</v>
      </c>
      <c r="X27" s="6"/>
      <c r="Y27" s="6">
        <f t="shared" si="2"/>
        <v>-98801</v>
      </c>
      <c r="Z27" s="6">
        <f t="shared" si="3"/>
        <v>-98801</v>
      </c>
      <c r="AA27" s="6">
        <f t="shared" si="7"/>
        <v>-97786</v>
      </c>
      <c r="AB27" s="6">
        <f t="shared" si="8"/>
        <v>0</v>
      </c>
      <c r="AC27" s="6">
        <f t="shared" si="9"/>
        <v>0</v>
      </c>
      <c r="AD27" s="6"/>
      <c r="AE27" s="6">
        <f t="shared" si="4"/>
        <v>0</v>
      </c>
      <c r="AF27" s="6">
        <f t="shared" si="5"/>
        <v>0</v>
      </c>
      <c r="AG27" s="6">
        <f t="shared" si="6"/>
        <v>0</v>
      </c>
      <c r="AI27" s="23"/>
      <c r="AJ27" s="21"/>
      <c r="AK27" s="21"/>
      <c r="AL27" s="21"/>
      <c r="AM27" s="27"/>
    </row>
    <row r="28" spans="1:39" x14ac:dyDescent="0.25">
      <c r="A28" s="10">
        <v>22</v>
      </c>
      <c r="B28" s="7">
        <v>97770</v>
      </c>
      <c r="D28" s="10">
        <v>1989</v>
      </c>
      <c r="E28" s="8">
        <v>81180</v>
      </c>
      <c r="F28" s="7">
        <v>1033</v>
      </c>
      <c r="G28" s="2">
        <v>17623</v>
      </c>
      <c r="V28" s="5">
        <f t="shared" si="0"/>
        <v>-81180</v>
      </c>
      <c r="W28" s="6">
        <f t="shared" si="1"/>
        <v>-97770</v>
      </c>
      <c r="X28" s="6"/>
      <c r="Y28" s="6">
        <f t="shared" si="2"/>
        <v>-98803</v>
      </c>
      <c r="Z28" s="6">
        <f t="shared" si="3"/>
        <v>-98803</v>
      </c>
      <c r="AA28" s="6">
        <f t="shared" si="7"/>
        <v>-97770</v>
      </c>
      <c r="AB28" s="6">
        <f t="shared" si="8"/>
        <v>0</v>
      </c>
      <c r="AC28" s="6">
        <f t="shared" si="9"/>
        <v>0</v>
      </c>
      <c r="AD28" s="6"/>
      <c r="AE28" s="6">
        <f t="shared" si="4"/>
        <v>0</v>
      </c>
      <c r="AF28" s="6">
        <f t="shared" si="5"/>
        <v>0</v>
      </c>
      <c r="AG28" s="6">
        <f t="shared" si="6"/>
        <v>0</v>
      </c>
      <c r="AI28" s="23"/>
      <c r="AJ28" s="21"/>
      <c r="AK28" s="21"/>
      <c r="AL28" s="21"/>
      <c r="AM28" s="27"/>
    </row>
    <row r="29" spans="1:39" x14ac:dyDescent="0.25">
      <c r="A29" s="10">
        <v>23</v>
      </c>
      <c r="B29" s="7">
        <v>100145</v>
      </c>
      <c r="D29" s="10">
        <v>1988</v>
      </c>
      <c r="E29" s="8">
        <v>80345</v>
      </c>
      <c r="F29" s="7">
        <v>1092</v>
      </c>
      <c r="G29" s="2">
        <v>20892</v>
      </c>
      <c r="V29" s="5">
        <f t="shared" si="0"/>
        <v>-80345</v>
      </c>
      <c r="W29" s="6">
        <f t="shared" si="1"/>
        <v>-100145</v>
      </c>
      <c r="X29" s="6"/>
      <c r="Y29" s="6">
        <f t="shared" si="2"/>
        <v>-101237</v>
      </c>
      <c r="Z29" s="6">
        <f t="shared" si="3"/>
        <v>-101237</v>
      </c>
      <c r="AA29" s="6">
        <f t="shared" si="7"/>
        <v>-100145</v>
      </c>
      <c r="AB29" s="6">
        <f t="shared" si="8"/>
        <v>0</v>
      </c>
      <c r="AC29" s="6">
        <f t="shared" si="9"/>
        <v>0</v>
      </c>
      <c r="AD29" s="6"/>
      <c r="AE29" s="6">
        <f t="shared" si="4"/>
        <v>0</v>
      </c>
      <c r="AF29" s="6">
        <f t="shared" si="5"/>
        <v>0</v>
      </c>
      <c r="AG29" s="6">
        <f t="shared" si="6"/>
        <v>0</v>
      </c>
      <c r="AI29" s="23"/>
      <c r="AJ29" s="21"/>
      <c r="AK29" s="21"/>
      <c r="AL29" s="21"/>
      <c r="AM29" s="27"/>
    </row>
    <row r="30" spans="1:39" x14ac:dyDescent="0.25">
      <c r="A30" s="10">
        <v>24</v>
      </c>
      <c r="B30" s="7">
        <v>99051</v>
      </c>
      <c r="D30" s="10">
        <v>1987</v>
      </c>
      <c r="E30" s="8">
        <v>76505</v>
      </c>
      <c r="F30" s="7">
        <v>1128</v>
      </c>
      <c r="G30" s="2">
        <v>23674</v>
      </c>
      <c r="V30" s="5">
        <f t="shared" si="0"/>
        <v>-76505</v>
      </c>
      <c r="W30" s="6">
        <f t="shared" si="1"/>
        <v>-99051</v>
      </c>
      <c r="X30" s="6"/>
      <c r="Y30" s="6">
        <f t="shared" si="2"/>
        <v>-100179</v>
      </c>
      <c r="Z30" s="6">
        <f t="shared" si="3"/>
        <v>-100179</v>
      </c>
      <c r="AA30" s="6">
        <f t="shared" si="7"/>
        <v>-99051</v>
      </c>
      <c r="AB30" s="6">
        <f t="shared" si="8"/>
        <v>0</v>
      </c>
      <c r="AC30" s="6">
        <f t="shared" si="9"/>
        <v>0</v>
      </c>
      <c r="AD30" s="6"/>
      <c r="AE30" s="6">
        <f t="shared" si="4"/>
        <v>0</v>
      </c>
      <c r="AF30" s="6">
        <f t="shared" si="5"/>
        <v>0</v>
      </c>
      <c r="AG30" s="6">
        <f t="shared" si="6"/>
        <v>0</v>
      </c>
      <c r="AI30" s="23"/>
      <c r="AJ30" s="21"/>
      <c r="AK30" s="21"/>
      <c r="AL30" s="21"/>
      <c r="AM30" s="27"/>
    </row>
    <row r="31" spans="1:39" x14ac:dyDescent="0.25">
      <c r="A31" s="10">
        <v>25</v>
      </c>
      <c r="B31" s="7">
        <v>101829</v>
      </c>
      <c r="D31" s="10">
        <v>1986</v>
      </c>
      <c r="E31" s="8">
        <v>76320</v>
      </c>
      <c r="F31" s="7">
        <v>1090</v>
      </c>
      <c r="G31" s="2">
        <v>26599</v>
      </c>
      <c r="V31" s="5">
        <f t="shared" si="0"/>
        <v>-76320</v>
      </c>
      <c r="W31" s="6">
        <f t="shared" si="1"/>
        <v>-101829</v>
      </c>
      <c r="X31" s="6"/>
      <c r="Y31" s="6">
        <f t="shared" si="2"/>
        <v>-102919</v>
      </c>
      <c r="Z31" s="6">
        <f t="shared" si="3"/>
        <v>-102919</v>
      </c>
      <c r="AA31" s="6">
        <f t="shared" si="7"/>
        <v>-101829</v>
      </c>
      <c r="AB31" s="6">
        <f t="shared" si="8"/>
        <v>0</v>
      </c>
      <c r="AC31" s="6">
        <f t="shared" si="9"/>
        <v>0</v>
      </c>
      <c r="AD31" s="6"/>
      <c r="AE31" s="6">
        <f t="shared" si="4"/>
        <v>0</v>
      </c>
      <c r="AF31" s="6">
        <f t="shared" si="5"/>
        <v>0</v>
      </c>
      <c r="AG31" s="6">
        <f t="shared" si="6"/>
        <v>0</v>
      </c>
      <c r="AI31" s="23"/>
      <c r="AJ31" s="21"/>
      <c r="AK31" s="21"/>
      <c r="AL31" s="21"/>
      <c r="AM31" s="27"/>
    </row>
    <row r="32" spans="1:39" x14ac:dyDescent="0.25">
      <c r="A32" s="10">
        <v>26</v>
      </c>
      <c r="B32" s="7">
        <v>103410</v>
      </c>
      <c r="D32" s="10">
        <v>1985</v>
      </c>
      <c r="E32" s="8">
        <v>74684</v>
      </c>
      <c r="F32" s="7">
        <v>1164</v>
      </c>
      <c r="G32" s="2">
        <v>29890</v>
      </c>
      <c r="V32" s="5">
        <f t="shared" si="0"/>
        <v>-74684</v>
      </c>
      <c r="W32" s="6">
        <f t="shared" si="1"/>
        <v>-103410</v>
      </c>
      <c r="X32" s="6"/>
      <c r="Y32" s="6">
        <f t="shared" si="2"/>
        <v>-104574</v>
      </c>
      <c r="Z32" s="6">
        <f t="shared" si="3"/>
        <v>-104574</v>
      </c>
      <c r="AA32" s="6">
        <f t="shared" si="7"/>
        <v>-103410</v>
      </c>
      <c r="AB32" s="6">
        <f t="shared" si="8"/>
        <v>0</v>
      </c>
      <c r="AC32" s="6">
        <f t="shared" si="9"/>
        <v>0</v>
      </c>
      <c r="AD32" s="6"/>
      <c r="AE32" s="6">
        <f t="shared" si="4"/>
        <v>0</v>
      </c>
      <c r="AF32" s="6">
        <f t="shared" si="5"/>
        <v>0</v>
      </c>
      <c r="AG32" s="6">
        <f t="shared" si="6"/>
        <v>0</v>
      </c>
      <c r="AI32" s="23"/>
      <c r="AJ32" s="21"/>
      <c r="AK32" s="21"/>
      <c r="AL32" s="21"/>
      <c r="AM32" s="27"/>
    </row>
    <row r="33" spans="1:39" x14ac:dyDescent="0.25">
      <c r="A33" s="10">
        <v>27</v>
      </c>
      <c r="B33" s="7">
        <v>106243</v>
      </c>
      <c r="D33" s="10">
        <v>1984</v>
      </c>
      <c r="E33" s="8">
        <v>74710</v>
      </c>
      <c r="F33" s="7">
        <v>1252</v>
      </c>
      <c r="G33" s="2">
        <v>32785</v>
      </c>
      <c r="V33" s="5">
        <f t="shared" si="0"/>
        <v>-74710</v>
      </c>
      <c r="W33" s="6">
        <f t="shared" si="1"/>
        <v>-106243</v>
      </c>
      <c r="X33" s="6"/>
      <c r="Y33" s="6">
        <f t="shared" si="2"/>
        <v>-107495</v>
      </c>
      <c r="Z33" s="6">
        <f t="shared" si="3"/>
        <v>-107495</v>
      </c>
      <c r="AA33" s="6">
        <f t="shared" si="7"/>
        <v>-106243</v>
      </c>
      <c r="AB33" s="6">
        <f t="shared" si="8"/>
        <v>0</v>
      </c>
      <c r="AC33" s="6">
        <f t="shared" si="9"/>
        <v>0</v>
      </c>
      <c r="AD33" s="6"/>
      <c r="AE33" s="6">
        <f t="shared" si="4"/>
        <v>0</v>
      </c>
      <c r="AF33" s="6">
        <f t="shared" si="5"/>
        <v>0</v>
      </c>
      <c r="AG33" s="6">
        <f t="shared" si="6"/>
        <v>0</v>
      </c>
      <c r="AI33" s="23"/>
      <c r="AJ33" s="21"/>
      <c r="AK33" s="21"/>
      <c r="AL33" s="21"/>
      <c r="AM33" s="27"/>
    </row>
    <row r="34" spans="1:39" x14ac:dyDescent="0.25">
      <c r="A34" s="10">
        <v>28</v>
      </c>
      <c r="B34" s="7">
        <v>106538</v>
      </c>
      <c r="D34" s="10">
        <v>1983</v>
      </c>
      <c r="E34" s="8">
        <v>73659</v>
      </c>
      <c r="F34" s="7">
        <v>1409</v>
      </c>
      <c r="G34" s="2">
        <v>34288</v>
      </c>
      <c r="V34" s="5">
        <f t="shared" si="0"/>
        <v>-73659</v>
      </c>
      <c r="W34" s="6">
        <f t="shared" si="1"/>
        <v>-106538</v>
      </c>
      <c r="X34" s="6"/>
      <c r="Y34" s="6">
        <f t="shared" si="2"/>
        <v>-107947</v>
      </c>
      <c r="Z34" s="6">
        <f t="shared" si="3"/>
        <v>-107947</v>
      </c>
      <c r="AA34" s="6">
        <f t="shared" si="7"/>
        <v>-106538</v>
      </c>
      <c r="AB34" s="6">
        <f t="shared" si="8"/>
        <v>0</v>
      </c>
      <c r="AC34" s="6">
        <f t="shared" si="9"/>
        <v>0</v>
      </c>
      <c r="AD34" s="6"/>
      <c r="AE34" s="6">
        <f t="shared" si="4"/>
        <v>0</v>
      </c>
      <c r="AF34" s="6">
        <f t="shared" si="5"/>
        <v>0</v>
      </c>
      <c r="AG34" s="6">
        <f t="shared" si="6"/>
        <v>0</v>
      </c>
      <c r="AI34" s="23"/>
      <c r="AJ34" s="21"/>
      <c r="AK34" s="21"/>
      <c r="AL34" s="21"/>
      <c r="AM34" s="27"/>
    </row>
    <row r="35" spans="1:39" x14ac:dyDescent="0.25">
      <c r="A35" s="10">
        <v>29</v>
      </c>
      <c r="B35" s="7">
        <v>109784</v>
      </c>
      <c r="D35" s="10">
        <v>1982</v>
      </c>
      <c r="E35" s="8">
        <v>74916</v>
      </c>
      <c r="F35" s="7">
        <v>1523</v>
      </c>
      <c r="G35" s="2">
        <v>36391</v>
      </c>
      <c r="V35" s="5">
        <f t="shared" si="0"/>
        <v>-74916</v>
      </c>
      <c r="W35" s="6">
        <f t="shared" si="1"/>
        <v>-109784</v>
      </c>
      <c r="X35" s="6"/>
      <c r="Y35" s="6">
        <f t="shared" si="2"/>
        <v>-111307</v>
      </c>
      <c r="Z35" s="6">
        <f t="shared" si="3"/>
        <v>-111307</v>
      </c>
      <c r="AA35" s="6">
        <f t="shared" si="7"/>
        <v>-109784</v>
      </c>
      <c r="AB35" s="6">
        <f t="shared" si="8"/>
        <v>0</v>
      </c>
      <c r="AC35" s="6">
        <f t="shared" si="9"/>
        <v>0</v>
      </c>
      <c r="AD35" s="6"/>
      <c r="AE35" s="6">
        <f t="shared" si="4"/>
        <v>0</v>
      </c>
      <c r="AF35" s="6">
        <f t="shared" si="5"/>
        <v>0</v>
      </c>
      <c r="AG35" s="6">
        <f t="shared" si="6"/>
        <v>0</v>
      </c>
      <c r="AI35" s="23"/>
      <c r="AJ35" s="21"/>
      <c r="AK35" s="21"/>
      <c r="AL35" s="21"/>
      <c r="AM35" s="27"/>
    </row>
    <row r="36" spans="1:39" x14ac:dyDescent="0.25">
      <c r="A36" s="10">
        <v>30</v>
      </c>
      <c r="B36" s="7">
        <v>110176</v>
      </c>
      <c r="D36" s="10">
        <v>1981</v>
      </c>
      <c r="E36" s="8">
        <v>73747</v>
      </c>
      <c r="F36" s="7">
        <v>1504</v>
      </c>
      <c r="G36" s="2">
        <v>37933</v>
      </c>
      <c r="V36" s="5">
        <f t="shared" si="0"/>
        <v>-73747</v>
      </c>
      <c r="W36" s="6">
        <f t="shared" si="1"/>
        <v>-110176</v>
      </c>
      <c r="X36" s="6"/>
      <c r="Y36" s="6">
        <f t="shared" si="2"/>
        <v>-111680</v>
      </c>
      <c r="Z36" s="6">
        <f t="shared" si="3"/>
        <v>-111680</v>
      </c>
      <c r="AA36" s="6">
        <f t="shared" si="7"/>
        <v>-110176</v>
      </c>
      <c r="AB36" s="6">
        <f t="shared" si="8"/>
        <v>0</v>
      </c>
      <c r="AC36" s="6">
        <f t="shared" si="9"/>
        <v>0</v>
      </c>
      <c r="AD36" s="6"/>
      <c r="AE36" s="6">
        <f t="shared" si="4"/>
        <v>0</v>
      </c>
      <c r="AF36" s="6">
        <f t="shared" si="5"/>
        <v>0</v>
      </c>
      <c r="AG36" s="6">
        <f t="shared" si="6"/>
        <v>0</v>
      </c>
      <c r="AI36" s="23"/>
      <c r="AJ36" s="21"/>
      <c r="AK36" s="21"/>
      <c r="AL36" s="21"/>
      <c r="AM36" s="27"/>
    </row>
    <row r="37" spans="1:39" x14ac:dyDescent="0.25">
      <c r="A37" s="10">
        <v>31</v>
      </c>
      <c r="B37" s="7">
        <v>111458</v>
      </c>
      <c r="D37" s="10">
        <v>1980</v>
      </c>
      <c r="E37" s="8">
        <v>73661</v>
      </c>
      <c r="F37" s="7">
        <v>1692</v>
      </c>
      <c r="G37" s="2">
        <v>39489</v>
      </c>
      <c r="V37" s="5">
        <f t="shared" si="0"/>
        <v>-73661</v>
      </c>
      <c r="W37" s="6">
        <f t="shared" si="1"/>
        <v>-111458</v>
      </c>
      <c r="X37" s="6"/>
      <c r="Y37" s="6">
        <f t="shared" si="2"/>
        <v>-113150</v>
      </c>
      <c r="Z37" s="6">
        <f t="shared" si="3"/>
        <v>-113150</v>
      </c>
      <c r="AA37" s="6">
        <f t="shared" si="7"/>
        <v>-111458</v>
      </c>
      <c r="AB37" s="6">
        <f t="shared" si="8"/>
        <v>0</v>
      </c>
      <c r="AC37" s="6">
        <f t="shared" si="9"/>
        <v>0</v>
      </c>
      <c r="AD37" s="6"/>
      <c r="AE37" s="6">
        <f t="shared" si="4"/>
        <v>0</v>
      </c>
      <c r="AF37" s="6">
        <f t="shared" si="5"/>
        <v>0</v>
      </c>
      <c r="AG37" s="6">
        <f t="shared" si="6"/>
        <v>0</v>
      </c>
      <c r="AI37" s="23"/>
      <c r="AJ37" s="21"/>
      <c r="AK37" s="21"/>
      <c r="AL37" s="21"/>
      <c r="AM37" s="27"/>
    </row>
    <row r="38" spans="1:39" x14ac:dyDescent="0.25">
      <c r="A38" s="10">
        <v>32</v>
      </c>
      <c r="B38" s="7">
        <v>108965</v>
      </c>
      <c r="D38" s="10">
        <v>1979</v>
      </c>
      <c r="E38" s="8">
        <v>71986</v>
      </c>
      <c r="F38" s="7">
        <v>1635</v>
      </c>
      <c r="G38" s="2">
        <v>38614</v>
      </c>
      <c r="V38" s="5">
        <f t="shared" si="0"/>
        <v>-71986</v>
      </c>
      <c r="W38" s="6">
        <f t="shared" si="1"/>
        <v>-108965</v>
      </c>
      <c r="X38" s="6"/>
      <c r="Y38" s="6">
        <f t="shared" si="2"/>
        <v>-110600</v>
      </c>
      <c r="Z38" s="6">
        <f t="shared" si="3"/>
        <v>-110600</v>
      </c>
      <c r="AA38" s="6">
        <f t="shared" si="7"/>
        <v>-108965</v>
      </c>
      <c r="AB38" s="6">
        <f t="shared" si="8"/>
        <v>0</v>
      </c>
      <c r="AC38" s="6">
        <f t="shared" si="9"/>
        <v>0</v>
      </c>
      <c r="AD38" s="6"/>
      <c r="AE38" s="6">
        <f t="shared" si="4"/>
        <v>0</v>
      </c>
      <c r="AF38" s="6">
        <f t="shared" si="5"/>
        <v>0</v>
      </c>
      <c r="AG38" s="6">
        <f t="shared" si="6"/>
        <v>0</v>
      </c>
      <c r="AI38" s="23"/>
      <c r="AJ38" s="21"/>
      <c r="AK38" s="21"/>
      <c r="AL38" s="21"/>
      <c r="AM38" s="27"/>
    </row>
    <row r="39" spans="1:39" x14ac:dyDescent="0.25">
      <c r="A39" s="10">
        <v>33</v>
      </c>
      <c r="B39" s="7">
        <v>107893</v>
      </c>
      <c r="D39" s="10">
        <v>1978</v>
      </c>
      <c r="E39" s="8">
        <v>71375</v>
      </c>
      <c r="F39" s="7">
        <v>1765</v>
      </c>
      <c r="G39" s="2">
        <v>38283</v>
      </c>
      <c r="V39" s="5">
        <f t="shared" si="0"/>
        <v>-71375</v>
      </c>
      <c r="W39" s="6">
        <f t="shared" si="1"/>
        <v>-107893</v>
      </c>
      <c r="X39" s="6"/>
      <c r="Y39" s="6">
        <f t="shared" si="2"/>
        <v>-109658</v>
      </c>
      <c r="Z39" s="6">
        <f t="shared" si="3"/>
        <v>-109658</v>
      </c>
      <c r="AA39" s="6">
        <f t="shared" si="7"/>
        <v>-107893</v>
      </c>
      <c r="AB39" s="6">
        <f t="shared" si="8"/>
        <v>0</v>
      </c>
      <c r="AC39" s="6">
        <f t="shared" si="9"/>
        <v>0</v>
      </c>
      <c r="AD39" s="6"/>
      <c r="AE39" s="6">
        <f t="shared" si="4"/>
        <v>0</v>
      </c>
      <c r="AF39" s="6">
        <f t="shared" si="5"/>
        <v>0</v>
      </c>
      <c r="AG39" s="6">
        <f t="shared" si="6"/>
        <v>0</v>
      </c>
      <c r="AI39" s="23"/>
      <c r="AJ39" s="21"/>
      <c r="AK39" s="21"/>
      <c r="AL39" s="21"/>
      <c r="AM39" s="27"/>
    </row>
    <row r="40" spans="1:39" x14ac:dyDescent="0.25">
      <c r="A40" s="10">
        <v>34</v>
      </c>
      <c r="B40" s="7">
        <v>108326</v>
      </c>
      <c r="D40" s="10">
        <v>1977</v>
      </c>
      <c r="E40" s="8">
        <v>72829</v>
      </c>
      <c r="F40" s="7">
        <v>1912</v>
      </c>
      <c r="G40" s="2">
        <v>37409</v>
      </c>
      <c r="V40" s="5">
        <f t="shared" si="0"/>
        <v>-72829</v>
      </c>
      <c r="W40" s="6">
        <f t="shared" si="1"/>
        <v>-108326</v>
      </c>
      <c r="X40" s="6"/>
      <c r="Y40" s="6">
        <f t="shared" si="2"/>
        <v>-110238</v>
      </c>
      <c r="Z40" s="6">
        <f t="shared" si="3"/>
        <v>-110238</v>
      </c>
      <c r="AA40" s="6">
        <f t="shared" si="7"/>
        <v>-108326</v>
      </c>
      <c r="AB40" s="6">
        <f t="shared" si="8"/>
        <v>0</v>
      </c>
      <c r="AC40" s="6">
        <f t="shared" si="9"/>
        <v>0</v>
      </c>
      <c r="AD40" s="6"/>
      <c r="AE40" s="6">
        <f t="shared" si="4"/>
        <v>0</v>
      </c>
      <c r="AF40" s="6">
        <f t="shared" si="5"/>
        <v>0</v>
      </c>
      <c r="AG40" s="6">
        <f t="shared" si="6"/>
        <v>0</v>
      </c>
      <c r="AI40" s="23"/>
      <c r="AJ40" s="21"/>
      <c r="AK40" s="21"/>
      <c r="AL40" s="21"/>
      <c r="AM40" s="27"/>
    </row>
    <row r="41" spans="1:39" x14ac:dyDescent="0.25">
      <c r="A41" s="10">
        <v>35</v>
      </c>
      <c r="B41" s="7">
        <v>107982</v>
      </c>
      <c r="D41" s="10">
        <v>1976</v>
      </c>
      <c r="E41" s="8">
        <v>74199</v>
      </c>
      <c r="F41" s="7">
        <v>2090</v>
      </c>
      <c r="G41" s="2">
        <v>35873</v>
      </c>
      <c r="V41" s="5">
        <f t="shared" si="0"/>
        <v>-74199</v>
      </c>
      <c r="W41" s="6">
        <f t="shared" si="1"/>
        <v>-107982</v>
      </c>
      <c r="X41" s="6"/>
      <c r="Y41" s="6">
        <f t="shared" si="2"/>
        <v>-110072</v>
      </c>
      <c r="Z41" s="6">
        <f t="shared" si="3"/>
        <v>-110072</v>
      </c>
      <c r="AA41" s="6">
        <f t="shared" si="7"/>
        <v>-107982</v>
      </c>
      <c r="AB41" s="6">
        <f t="shared" si="8"/>
        <v>0</v>
      </c>
      <c r="AC41" s="6">
        <f t="shared" si="9"/>
        <v>0</v>
      </c>
      <c r="AD41" s="6"/>
      <c r="AE41" s="6">
        <f t="shared" si="4"/>
        <v>0</v>
      </c>
      <c r="AF41" s="6">
        <f t="shared" si="5"/>
        <v>0</v>
      </c>
      <c r="AG41" s="6">
        <f t="shared" si="6"/>
        <v>0</v>
      </c>
      <c r="AI41" s="23"/>
      <c r="AJ41" s="21"/>
      <c r="AK41" s="21"/>
      <c r="AL41" s="21"/>
      <c r="AM41" s="27"/>
    </row>
    <row r="42" spans="1:39" x14ac:dyDescent="0.25">
      <c r="A42" s="10">
        <v>36</v>
      </c>
      <c r="B42" s="7">
        <v>107898</v>
      </c>
      <c r="D42" s="10">
        <v>1975</v>
      </c>
      <c r="E42" s="8">
        <v>78464</v>
      </c>
      <c r="F42" s="7">
        <v>2268</v>
      </c>
      <c r="G42" s="2">
        <v>31702</v>
      </c>
      <c r="V42" s="5">
        <f t="shared" si="0"/>
        <v>-78464</v>
      </c>
      <c r="W42" s="6">
        <f t="shared" si="1"/>
        <v>-107898</v>
      </c>
      <c r="X42" s="6"/>
      <c r="Y42" s="6">
        <f t="shared" si="2"/>
        <v>-110166</v>
      </c>
      <c r="Z42" s="6">
        <f t="shared" si="3"/>
        <v>-110166</v>
      </c>
      <c r="AA42" s="6">
        <f t="shared" si="7"/>
        <v>-107898</v>
      </c>
      <c r="AB42" s="6">
        <f t="shared" si="8"/>
        <v>0</v>
      </c>
      <c r="AC42" s="6">
        <f t="shared" si="9"/>
        <v>0</v>
      </c>
      <c r="AD42" s="6"/>
      <c r="AE42" s="6">
        <f t="shared" si="4"/>
        <v>0</v>
      </c>
      <c r="AF42" s="6">
        <f t="shared" si="5"/>
        <v>0</v>
      </c>
      <c r="AG42" s="6">
        <f t="shared" si="6"/>
        <v>0</v>
      </c>
      <c r="AI42" s="23"/>
      <c r="AJ42" s="21"/>
      <c r="AK42" s="21"/>
      <c r="AL42" s="21"/>
      <c r="AM42" s="27"/>
    </row>
    <row r="43" spans="1:39" x14ac:dyDescent="0.25">
      <c r="A43" s="10">
        <v>37</v>
      </c>
      <c r="B43" s="7">
        <v>110965</v>
      </c>
      <c r="D43" s="10">
        <v>1974</v>
      </c>
      <c r="E43" s="8">
        <v>84507</v>
      </c>
      <c r="F43" s="7">
        <v>2633</v>
      </c>
      <c r="G43" s="2">
        <v>29091</v>
      </c>
      <c r="V43" s="5">
        <f t="shared" si="0"/>
        <v>-84507</v>
      </c>
      <c r="W43" s="6">
        <f t="shared" si="1"/>
        <v>-110965</v>
      </c>
      <c r="X43" s="6"/>
      <c r="Y43" s="6">
        <f t="shared" si="2"/>
        <v>-113598</v>
      </c>
      <c r="Z43" s="6">
        <f t="shared" si="3"/>
        <v>-113598</v>
      </c>
      <c r="AA43" s="6">
        <f t="shared" si="7"/>
        <v>-110965</v>
      </c>
      <c r="AB43" s="6">
        <f t="shared" si="8"/>
        <v>0</v>
      </c>
      <c r="AC43" s="6">
        <f t="shared" si="9"/>
        <v>0</v>
      </c>
      <c r="AD43" s="6"/>
      <c r="AE43" s="6">
        <f t="shared" si="4"/>
        <v>0</v>
      </c>
      <c r="AF43" s="6">
        <f t="shared" si="5"/>
        <v>0</v>
      </c>
      <c r="AG43" s="6">
        <f t="shared" si="6"/>
        <v>0</v>
      </c>
      <c r="AI43" s="23"/>
      <c r="AJ43" s="21"/>
      <c r="AK43" s="21"/>
      <c r="AL43" s="21"/>
      <c r="AM43" s="27"/>
    </row>
    <row r="44" spans="1:39" x14ac:dyDescent="0.25">
      <c r="A44" s="10">
        <v>38</v>
      </c>
      <c r="B44" s="7">
        <v>111639</v>
      </c>
      <c r="D44" s="10">
        <v>1973</v>
      </c>
      <c r="E44" s="8">
        <v>87518</v>
      </c>
      <c r="F44" s="7">
        <v>3017</v>
      </c>
      <c r="G44" s="2">
        <v>27138</v>
      </c>
      <c r="V44" s="5">
        <f t="shared" si="0"/>
        <v>-87518</v>
      </c>
      <c r="W44" s="6">
        <f t="shared" si="1"/>
        <v>-111639</v>
      </c>
      <c r="X44" s="6"/>
      <c r="Y44" s="6">
        <f t="shared" si="2"/>
        <v>-114656</v>
      </c>
      <c r="Z44" s="6">
        <f t="shared" si="3"/>
        <v>-114656</v>
      </c>
      <c r="AA44" s="6">
        <f t="shared" si="7"/>
        <v>-111639</v>
      </c>
      <c r="AB44" s="6">
        <f t="shared" si="8"/>
        <v>0</v>
      </c>
      <c r="AC44" s="6">
        <f t="shared" si="9"/>
        <v>0</v>
      </c>
      <c r="AD44" s="6"/>
      <c r="AE44" s="6">
        <f t="shared" si="4"/>
        <v>0</v>
      </c>
      <c r="AF44" s="6">
        <f t="shared" si="5"/>
        <v>0</v>
      </c>
      <c r="AG44" s="6">
        <f t="shared" si="6"/>
        <v>0</v>
      </c>
      <c r="AI44" s="23"/>
      <c r="AJ44" s="21"/>
      <c r="AK44" s="21"/>
      <c r="AL44" s="21"/>
      <c r="AM44" s="27"/>
    </row>
    <row r="45" spans="1:39" x14ac:dyDescent="0.25">
      <c r="A45" s="10">
        <v>39</v>
      </c>
      <c r="B45" s="7">
        <v>115406</v>
      </c>
      <c r="D45" s="10">
        <v>1972</v>
      </c>
      <c r="E45" s="8">
        <v>91342</v>
      </c>
      <c r="F45" s="7">
        <v>3357</v>
      </c>
      <c r="G45" s="2">
        <v>27421</v>
      </c>
      <c r="V45" s="5">
        <f t="shared" si="0"/>
        <v>-91342</v>
      </c>
      <c r="W45" s="6">
        <f t="shared" si="1"/>
        <v>-115406</v>
      </c>
      <c r="X45" s="6"/>
      <c r="Y45" s="6">
        <f t="shared" si="2"/>
        <v>-118763</v>
      </c>
      <c r="Z45" s="6">
        <f t="shared" si="3"/>
        <v>-118763</v>
      </c>
      <c r="AA45" s="6">
        <f t="shared" si="7"/>
        <v>-115406</v>
      </c>
      <c r="AB45" s="6">
        <f t="shared" si="8"/>
        <v>0</v>
      </c>
      <c r="AC45" s="6">
        <f t="shared" si="9"/>
        <v>0</v>
      </c>
      <c r="AD45" s="6"/>
      <c r="AE45" s="6">
        <f t="shared" si="4"/>
        <v>0</v>
      </c>
      <c r="AF45" s="6">
        <f t="shared" si="5"/>
        <v>0</v>
      </c>
      <c r="AG45" s="6">
        <f t="shared" si="6"/>
        <v>0</v>
      </c>
      <c r="AI45" s="23"/>
      <c r="AJ45" s="21"/>
      <c r="AK45" s="21"/>
      <c r="AL45" s="21"/>
      <c r="AM45" s="27"/>
    </row>
    <row r="46" spans="1:39" x14ac:dyDescent="0.25">
      <c r="A46" s="10">
        <v>40</v>
      </c>
      <c r="B46" s="7">
        <v>119642</v>
      </c>
      <c r="D46" s="10">
        <v>1971</v>
      </c>
      <c r="E46" s="8">
        <v>96261</v>
      </c>
      <c r="F46" s="7">
        <v>3758</v>
      </c>
      <c r="G46" s="2">
        <v>27139</v>
      </c>
      <c r="V46" s="5">
        <f t="shared" si="0"/>
        <v>-96261</v>
      </c>
      <c r="W46" s="6">
        <f t="shared" si="1"/>
        <v>-119642</v>
      </c>
      <c r="X46" s="6"/>
      <c r="Y46" s="6">
        <f t="shared" si="2"/>
        <v>-123400</v>
      </c>
      <c r="Z46" s="6">
        <f t="shared" si="3"/>
        <v>-123400</v>
      </c>
      <c r="AA46" s="6">
        <f t="shared" si="7"/>
        <v>-119642</v>
      </c>
      <c r="AB46" s="6">
        <f t="shared" si="8"/>
        <v>0</v>
      </c>
      <c r="AC46" s="6">
        <f t="shared" si="9"/>
        <v>0</v>
      </c>
      <c r="AD46" s="6"/>
      <c r="AE46" s="6">
        <f t="shared" si="4"/>
        <v>0</v>
      </c>
      <c r="AF46" s="6">
        <f t="shared" si="5"/>
        <v>0</v>
      </c>
      <c r="AG46" s="6">
        <f t="shared" si="6"/>
        <v>0</v>
      </c>
      <c r="AI46" s="23"/>
      <c r="AJ46" s="21"/>
      <c r="AK46" s="21"/>
      <c r="AL46" s="21"/>
      <c r="AM46" s="27"/>
    </row>
    <row r="47" spans="1:39" x14ac:dyDescent="0.25">
      <c r="A47" s="10">
        <v>41</v>
      </c>
      <c r="B47" s="7">
        <v>121658</v>
      </c>
      <c r="D47" s="10">
        <v>1970</v>
      </c>
      <c r="E47" s="8">
        <v>99216</v>
      </c>
      <c r="F47" s="7">
        <v>4092</v>
      </c>
      <c r="G47" s="2">
        <v>26534</v>
      </c>
      <c r="V47" s="5">
        <f t="shared" si="0"/>
        <v>-99216</v>
      </c>
      <c r="W47" s="6">
        <f t="shared" si="1"/>
        <v>-121658</v>
      </c>
      <c r="X47" s="6"/>
      <c r="Y47" s="6">
        <f t="shared" si="2"/>
        <v>-125750</v>
      </c>
      <c r="Z47" s="6">
        <f t="shared" si="3"/>
        <v>-125750</v>
      </c>
      <c r="AA47" s="6">
        <f t="shared" si="7"/>
        <v>-121658</v>
      </c>
      <c r="AB47" s="6">
        <f t="shared" si="8"/>
        <v>0</v>
      </c>
      <c r="AC47" s="6">
        <f t="shared" si="9"/>
        <v>0</v>
      </c>
      <c r="AD47" s="6"/>
      <c r="AE47" s="6">
        <f t="shared" si="4"/>
        <v>0</v>
      </c>
      <c r="AF47" s="6">
        <f t="shared" si="5"/>
        <v>0</v>
      </c>
      <c r="AG47" s="6">
        <f t="shared" si="6"/>
        <v>0</v>
      </c>
      <c r="AI47" s="23"/>
      <c r="AJ47" s="21"/>
      <c r="AK47" s="21"/>
      <c r="AL47" s="21"/>
      <c r="AM47" s="27"/>
    </row>
    <row r="48" spans="1:39" x14ac:dyDescent="0.25">
      <c r="A48" s="10">
        <v>42</v>
      </c>
      <c r="B48" s="7">
        <v>125215</v>
      </c>
      <c r="D48" s="10">
        <v>1969</v>
      </c>
      <c r="E48" s="8">
        <v>102520</v>
      </c>
      <c r="F48" s="7">
        <v>4542</v>
      </c>
      <c r="G48" s="2">
        <v>27237</v>
      </c>
      <c r="V48" s="5">
        <f t="shared" si="0"/>
        <v>-102520</v>
      </c>
      <c r="W48" s="6">
        <f t="shared" si="1"/>
        <v>-125215</v>
      </c>
      <c r="X48" s="6"/>
      <c r="Y48" s="6">
        <f t="shared" si="2"/>
        <v>-129757</v>
      </c>
      <c r="Z48" s="6">
        <f t="shared" si="3"/>
        <v>-129757</v>
      </c>
      <c r="AA48" s="6">
        <f t="shared" si="7"/>
        <v>-125215</v>
      </c>
      <c r="AB48" s="6">
        <f t="shared" si="8"/>
        <v>0</v>
      </c>
      <c r="AC48" s="6">
        <f t="shared" si="9"/>
        <v>0</v>
      </c>
      <c r="AD48" s="6"/>
      <c r="AE48" s="6">
        <f t="shared" si="4"/>
        <v>0</v>
      </c>
      <c r="AF48" s="6">
        <f t="shared" si="5"/>
        <v>0</v>
      </c>
      <c r="AG48" s="6">
        <f t="shared" si="6"/>
        <v>0</v>
      </c>
      <c r="AI48" s="23"/>
      <c r="AJ48" s="21"/>
      <c r="AK48" s="21"/>
      <c r="AL48" s="21"/>
      <c r="AM48" s="27"/>
    </row>
    <row r="49" spans="1:39" x14ac:dyDescent="0.25">
      <c r="A49" s="10">
        <v>43</v>
      </c>
      <c r="B49" s="7">
        <v>128544</v>
      </c>
      <c r="D49" s="10">
        <v>1968</v>
      </c>
      <c r="E49" s="8">
        <v>105130</v>
      </c>
      <c r="F49" s="7">
        <v>4949</v>
      </c>
      <c r="G49" s="2">
        <v>28363</v>
      </c>
      <c r="V49" s="5">
        <f t="shared" si="0"/>
        <v>-105130</v>
      </c>
      <c r="W49" s="6">
        <f t="shared" si="1"/>
        <v>-128544</v>
      </c>
      <c r="X49" s="6"/>
      <c r="Y49" s="6">
        <f t="shared" si="2"/>
        <v>-133493</v>
      </c>
      <c r="Z49" s="6">
        <f t="shared" si="3"/>
        <v>-133493</v>
      </c>
      <c r="AA49" s="6">
        <f t="shared" si="7"/>
        <v>-128544</v>
      </c>
      <c r="AB49" s="6">
        <f t="shared" si="8"/>
        <v>0</v>
      </c>
      <c r="AC49" s="6">
        <f t="shared" si="9"/>
        <v>0</v>
      </c>
      <c r="AD49" s="6"/>
      <c r="AE49" s="6">
        <f t="shared" si="4"/>
        <v>0</v>
      </c>
      <c r="AF49" s="6">
        <f t="shared" si="5"/>
        <v>0</v>
      </c>
      <c r="AG49" s="6">
        <f t="shared" si="6"/>
        <v>0</v>
      </c>
      <c r="AI49" s="23"/>
      <c r="AJ49" s="21"/>
      <c r="AK49" s="21"/>
      <c r="AL49" s="21"/>
      <c r="AM49" s="27"/>
    </row>
    <row r="50" spans="1:39" x14ac:dyDescent="0.25">
      <c r="A50" s="10">
        <v>44</v>
      </c>
      <c r="B50" s="7">
        <v>129881</v>
      </c>
      <c r="D50" s="10">
        <v>1967</v>
      </c>
      <c r="E50" s="8">
        <v>107417</v>
      </c>
      <c r="F50" s="7">
        <v>5411</v>
      </c>
      <c r="G50" s="2">
        <v>27875</v>
      </c>
      <c r="V50" s="5">
        <f t="shared" si="0"/>
        <v>-107417</v>
      </c>
      <c r="W50" s="6">
        <f t="shared" si="1"/>
        <v>-129881</v>
      </c>
      <c r="X50" s="6"/>
      <c r="Y50" s="6">
        <f t="shared" si="2"/>
        <v>-135292</v>
      </c>
      <c r="Z50" s="6">
        <f t="shared" si="3"/>
        <v>-135292</v>
      </c>
      <c r="AA50" s="6">
        <f t="shared" si="7"/>
        <v>-129881</v>
      </c>
      <c r="AB50" s="6">
        <f t="shared" si="8"/>
        <v>0</v>
      </c>
      <c r="AC50" s="6">
        <f t="shared" si="9"/>
        <v>0</v>
      </c>
      <c r="AD50" s="6"/>
      <c r="AE50" s="6">
        <f t="shared" si="4"/>
        <v>0</v>
      </c>
      <c r="AF50" s="6">
        <f t="shared" si="5"/>
        <v>0</v>
      </c>
      <c r="AG50" s="6">
        <f t="shared" si="6"/>
        <v>0</v>
      </c>
      <c r="AI50" s="23"/>
      <c r="AJ50" s="21"/>
      <c r="AK50" s="21"/>
      <c r="AL50" s="21"/>
      <c r="AM50" s="27"/>
    </row>
    <row r="51" spans="1:39" x14ac:dyDescent="0.25">
      <c r="A51" s="10">
        <v>45</v>
      </c>
      <c r="B51" s="7">
        <v>133048</v>
      </c>
      <c r="D51" s="10">
        <v>1966</v>
      </c>
      <c r="E51" s="8">
        <v>109738</v>
      </c>
      <c r="F51" s="7">
        <v>5872</v>
      </c>
      <c r="G51" s="2">
        <v>29182</v>
      </c>
      <c r="V51" s="5">
        <f t="shared" si="0"/>
        <v>-109738</v>
      </c>
      <c r="W51" s="6">
        <f t="shared" si="1"/>
        <v>-133048</v>
      </c>
      <c r="X51" s="6"/>
      <c r="Y51" s="6">
        <f t="shared" si="2"/>
        <v>-138920</v>
      </c>
      <c r="Z51" s="6">
        <f t="shared" si="3"/>
        <v>-138920</v>
      </c>
      <c r="AA51" s="6">
        <f t="shared" si="7"/>
        <v>-133048</v>
      </c>
      <c r="AB51" s="6">
        <f t="shared" si="8"/>
        <v>0</v>
      </c>
      <c r="AC51" s="6">
        <f t="shared" si="9"/>
        <v>0</v>
      </c>
      <c r="AD51" s="6"/>
      <c r="AE51" s="6">
        <f t="shared" si="4"/>
        <v>0</v>
      </c>
      <c r="AF51" s="6">
        <f t="shared" si="5"/>
        <v>0</v>
      </c>
      <c r="AG51" s="6">
        <f t="shared" si="6"/>
        <v>0</v>
      </c>
      <c r="AI51" s="23"/>
      <c r="AJ51" s="21"/>
      <c r="AK51" s="21"/>
      <c r="AL51" s="21"/>
      <c r="AM51" s="27"/>
    </row>
    <row r="52" spans="1:39" x14ac:dyDescent="0.25">
      <c r="A52" s="10">
        <v>46</v>
      </c>
      <c r="B52" s="7">
        <v>133821</v>
      </c>
      <c r="D52" s="10">
        <v>1965</v>
      </c>
      <c r="E52" s="8">
        <v>111835</v>
      </c>
      <c r="F52" s="7">
        <v>6318</v>
      </c>
      <c r="G52" s="2">
        <v>28304</v>
      </c>
      <c r="V52" s="5">
        <f t="shared" si="0"/>
        <v>-111835</v>
      </c>
      <c r="W52" s="6">
        <f t="shared" si="1"/>
        <v>-133821</v>
      </c>
      <c r="X52" s="6"/>
      <c r="Y52" s="6">
        <f t="shared" si="2"/>
        <v>-140139</v>
      </c>
      <c r="Z52" s="6">
        <f t="shared" si="3"/>
        <v>-140139</v>
      </c>
      <c r="AA52" s="6">
        <f t="shared" si="7"/>
        <v>-133821</v>
      </c>
      <c r="AB52" s="6">
        <f t="shared" si="8"/>
        <v>0</v>
      </c>
      <c r="AC52" s="6">
        <f t="shared" si="9"/>
        <v>0</v>
      </c>
      <c r="AD52" s="6"/>
      <c r="AE52" s="6">
        <f t="shared" si="4"/>
        <v>0</v>
      </c>
      <c r="AF52" s="6">
        <f t="shared" si="5"/>
        <v>0</v>
      </c>
      <c r="AG52" s="6">
        <f t="shared" si="6"/>
        <v>0</v>
      </c>
      <c r="AI52" s="23"/>
      <c r="AJ52" s="21"/>
      <c r="AK52" s="21"/>
      <c r="AL52" s="21"/>
      <c r="AM52" s="27"/>
    </row>
    <row r="53" spans="1:39" x14ac:dyDescent="0.25">
      <c r="A53" s="10">
        <v>47</v>
      </c>
      <c r="B53" s="7">
        <v>135997</v>
      </c>
      <c r="D53" s="10">
        <v>1964</v>
      </c>
      <c r="E53" s="8">
        <v>112890</v>
      </c>
      <c r="F53" s="7">
        <v>6851</v>
      </c>
      <c r="G53" s="2">
        <v>29958</v>
      </c>
      <c r="V53" s="5">
        <f t="shared" si="0"/>
        <v>-112890</v>
      </c>
      <c r="W53" s="6">
        <f t="shared" si="1"/>
        <v>-135997</v>
      </c>
      <c r="X53" s="6"/>
      <c r="Y53" s="6">
        <f t="shared" si="2"/>
        <v>-142848</v>
      </c>
      <c r="Z53" s="6">
        <f t="shared" si="3"/>
        <v>-142848</v>
      </c>
      <c r="AA53" s="6">
        <f t="shared" si="7"/>
        <v>-135997</v>
      </c>
      <c r="AB53" s="6">
        <f t="shared" si="8"/>
        <v>0</v>
      </c>
      <c r="AC53" s="6">
        <f t="shared" si="9"/>
        <v>0</v>
      </c>
      <c r="AD53" s="6"/>
      <c r="AE53" s="6">
        <f t="shared" si="4"/>
        <v>0</v>
      </c>
      <c r="AF53" s="6">
        <f t="shared" si="5"/>
        <v>0</v>
      </c>
      <c r="AG53" s="6">
        <f t="shared" si="6"/>
        <v>0</v>
      </c>
      <c r="AI53" s="23"/>
      <c r="AJ53" s="21"/>
      <c r="AK53" s="21"/>
      <c r="AL53" s="21"/>
      <c r="AM53" s="27"/>
    </row>
    <row r="54" spans="1:39" x14ac:dyDescent="0.25">
      <c r="A54" s="10">
        <v>48</v>
      </c>
      <c r="B54" s="7">
        <v>132256</v>
      </c>
      <c r="D54" s="10">
        <v>1963</v>
      </c>
      <c r="E54" s="8">
        <v>109993</v>
      </c>
      <c r="F54" s="7">
        <v>7223</v>
      </c>
      <c r="G54" s="2">
        <v>29486</v>
      </c>
      <c r="V54" s="5">
        <f t="shared" si="0"/>
        <v>-109993</v>
      </c>
      <c r="W54" s="6">
        <f t="shared" si="1"/>
        <v>-132256</v>
      </c>
      <c r="X54" s="6"/>
      <c r="Y54" s="6">
        <f t="shared" si="2"/>
        <v>-139479</v>
      </c>
      <c r="Z54" s="6">
        <f t="shared" si="3"/>
        <v>-139479</v>
      </c>
      <c r="AA54" s="6">
        <f t="shared" si="7"/>
        <v>-132256</v>
      </c>
      <c r="AB54" s="6">
        <f t="shared" si="8"/>
        <v>0</v>
      </c>
      <c r="AC54" s="6">
        <f t="shared" si="9"/>
        <v>0</v>
      </c>
      <c r="AD54" s="6"/>
      <c r="AE54" s="6">
        <f t="shared" si="4"/>
        <v>0</v>
      </c>
      <c r="AF54" s="6">
        <f t="shared" si="5"/>
        <v>0</v>
      </c>
      <c r="AG54" s="6">
        <f t="shared" si="6"/>
        <v>0</v>
      </c>
      <c r="AI54" s="23"/>
      <c r="AJ54" s="21"/>
      <c r="AK54" s="21"/>
      <c r="AL54" s="21"/>
      <c r="AM54" s="27"/>
    </row>
    <row r="55" spans="1:39" x14ac:dyDescent="0.25">
      <c r="A55" s="10">
        <v>49</v>
      </c>
      <c r="B55" s="7">
        <v>127385</v>
      </c>
      <c r="D55" s="10">
        <v>1962</v>
      </c>
      <c r="E55" s="8">
        <v>104322</v>
      </c>
      <c r="F55" s="7">
        <v>7514</v>
      </c>
      <c r="G55" s="2">
        <v>30577</v>
      </c>
      <c r="V55" s="5">
        <f t="shared" si="0"/>
        <v>-104322</v>
      </c>
      <c r="W55" s="6">
        <f t="shared" si="1"/>
        <v>-127385</v>
      </c>
      <c r="X55" s="6"/>
      <c r="Y55" s="6">
        <f t="shared" si="2"/>
        <v>-134899</v>
      </c>
      <c r="Z55" s="6">
        <f t="shared" si="3"/>
        <v>-134899</v>
      </c>
      <c r="AA55" s="6">
        <f t="shared" si="7"/>
        <v>-127385</v>
      </c>
      <c r="AB55" s="6">
        <f t="shared" si="8"/>
        <v>0</v>
      </c>
      <c r="AC55" s="6">
        <f t="shared" si="9"/>
        <v>0</v>
      </c>
      <c r="AD55" s="6"/>
      <c r="AE55" s="6">
        <f t="shared" si="4"/>
        <v>0</v>
      </c>
      <c r="AF55" s="6">
        <f t="shared" si="5"/>
        <v>0</v>
      </c>
      <c r="AG55" s="6">
        <f t="shared" si="6"/>
        <v>0</v>
      </c>
      <c r="AI55" s="23"/>
      <c r="AJ55" s="21"/>
      <c r="AK55" s="21"/>
      <c r="AL55" s="21"/>
      <c r="AM55" s="27"/>
    </row>
    <row r="56" spans="1:39" x14ac:dyDescent="0.25">
      <c r="A56" s="10">
        <v>50</v>
      </c>
      <c r="B56" s="7">
        <v>123289</v>
      </c>
      <c r="D56" s="10">
        <v>1961</v>
      </c>
      <c r="E56" s="8">
        <v>99238</v>
      </c>
      <c r="F56" s="7">
        <v>7492</v>
      </c>
      <c r="G56" s="2">
        <v>31543</v>
      </c>
      <c r="V56" s="5">
        <f t="shared" si="0"/>
        <v>-99238</v>
      </c>
      <c r="W56" s="6">
        <f t="shared" si="1"/>
        <v>-123289</v>
      </c>
      <c r="X56" s="6"/>
      <c r="Y56" s="6">
        <f t="shared" si="2"/>
        <v>-130781</v>
      </c>
      <c r="Z56" s="6">
        <f t="shared" si="3"/>
        <v>-130781</v>
      </c>
      <c r="AA56" s="6">
        <f t="shared" si="7"/>
        <v>-123289</v>
      </c>
      <c r="AB56" s="6">
        <f t="shared" si="8"/>
        <v>0</v>
      </c>
      <c r="AC56" s="6">
        <f t="shared" si="9"/>
        <v>0</v>
      </c>
      <c r="AD56" s="6"/>
      <c r="AE56" s="6">
        <f t="shared" si="4"/>
        <v>0</v>
      </c>
      <c r="AF56" s="6">
        <f t="shared" si="5"/>
        <v>0</v>
      </c>
      <c r="AG56" s="6">
        <f t="shared" si="6"/>
        <v>0</v>
      </c>
      <c r="AI56" s="23"/>
      <c r="AJ56" s="21"/>
      <c r="AK56" s="21"/>
      <c r="AL56" s="21"/>
      <c r="AM56" s="27"/>
    </row>
    <row r="57" spans="1:39" x14ac:dyDescent="0.25">
      <c r="A57" s="10">
        <v>51</v>
      </c>
      <c r="B57" s="7">
        <v>120147</v>
      </c>
      <c r="D57" s="10">
        <v>1960</v>
      </c>
      <c r="E57" s="8">
        <v>94372</v>
      </c>
      <c r="F57" s="7">
        <v>7694</v>
      </c>
      <c r="G57" s="2">
        <v>33469</v>
      </c>
      <c r="V57" s="5">
        <f t="shared" si="0"/>
        <v>-94372</v>
      </c>
      <c r="W57" s="6">
        <f t="shared" si="1"/>
        <v>-120147</v>
      </c>
      <c r="X57" s="6"/>
      <c r="Y57" s="6">
        <f t="shared" si="2"/>
        <v>-127841</v>
      </c>
      <c r="Z57" s="6">
        <f t="shared" si="3"/>
        <v>-127841</v>
      </c>
      <c r="AA57" s="6">
        <f t="shared" si="7"/>
        <v>-120147</v>
      </c>
      <c r="AB57" s="6">
        <f t="shared" si="8"/>
        <v>0</v>
      </c>
      <c r="AC57" s="6">
        <f t="shared" si="9"/>
        <v>0</v>
      </c>
      <c r="AD57" s="6"/>
      <c r="AE57" s="6">
        <f t="shared" si="4"/>
        <v>0</v>
      </c>
      <c r="AF57" s="6">
        <f t="shared" si="5"/>
        <v>0</v>
      </c>
      <c r="AG57" s="6">
        <f t="shared" si="6"/>
        <v>0</v>
      </c>
      <c r="AI57" s="23"/>
      <c r="AJ57" s="21"/>
      <c r="AK57" s="21"/>
      <c r="AL57" s="21"/>
      <c r="AM57" s="27"/>
    </row>
    <row r="58" spans="1:39" x14ac:dyDescent="0.25">
      <c r="A58" s="10">
        <v>52</v>
      </c>
      <c r="B58" s="7">
        <v>116703</v>
      </c>
      <c r="D58" s="10">
        <v>1959</v>
      </c>
      <c r="E58" s="8">
        <v>92973</v>
      </c>
      <c r="F58" s="7">
        <v>8076</v>
      </c>
      <c r="G58" s="2">
        <v>31806</v>
      </c>
      <c r="V58" s="5">
        <f t="shared" si="0"/>
        <v>-92973</v>
      </c>
      <c r="W58" s="6">
        <f t="shared" si="1"/>
        <v>-116703</v>
      </c>
      <c r="X58" s="6"/>
      <c r="Y58" s="6">
        <f t="shared" si="2"/>
        <v>-124779</v>
      </c>
      <c r="Z58" s="6">
        <f t="shared" si="3"/>
        <v>-124779</v>
      </c>
      <c r="AA58" s="6">
        <f t="shared" si="7"/>
        <v>-116703</v>
      </c>
      <c r="AB58" s="6">
        <f t="shared" si="8"/>
        <v>0</v>
      </c>
      <c r="AC58" s="6">
        <f t="shared" si="9"/>
        <v>0</v>
      </c>
      <c r="AD58" s="6"/>
      <c r="AE58" s="6">
        <f t="shared" si="4"/>
        <v>0</v>
      </c>
      <c r="AF58" s="6">
        <f t="shared" si="5"/>
        <v>0</v>
      </c>
      <c r="AG58" s="6">
        <f t="shared" si="6"/>
        <v>0</v>
      </c>
      <c r="AI58" s="23"/>
      <c r="AJ58" s="21"/>
      <c r="AK58" s="21"/>
      <c r="AL58" s="21"/>
      <c r="AM58" s="27"/>
    </row>
    <row r="59" spans="1:39" x14ac:dyDescent="0.25">
      <c r="A59" s="10">
        <v>53</v>
      </c>
      <c r="B59" s="7">
        <v>112449</v>
      </c>
      <c r="D59" s="10">
        <v>1958</v>
      </c>
      <c r="E59" s="8">
        <v>91421</v>
      </c>
      <c r="F59" s="7">
        <v>8381</v>
      </c>
      <c r="G59" s="2">
        <v>29409</v>
      </c>
      <c r="V59" s="5">
        <f t="shared" si="0"/>
        <v>-91421</v>
      </c>
      <c r="W59" s="6">
        <f t="shared" si="1"/>
        <v>-112449</v>
      </c>
      <c r="X59" s="6"/>
      <c r="Y59" s="6">
        <f t="shared" si="2"/>
        <v>-120830</v>
      </c>
      <c r="Z59" s="6">
        <f t="shared" si="3"/>
        <v>-120830</v>
      </c>
      <c r="AA59" s="6">
        <f t="shared" si="7"/>
        <v>-112449</v>
      </c>
      <c r="AB59" s="6">
        <f t="shared" si="8"/>
        <v>0</v>
      </c>
      <c r="AC59" s="6">
        <f t="shared" si="9"/>
        <v>0</v>
      </c>
      <c r="AD59" s="6"/>
      <c r="AE59" s="6">
        <f t="shared" si="4"/>
        <v>0</v>
      </c>
      <c r="AF59" s="6">
        <f t="shared" si="5"/>
        <v>0</v>
      </c>
      <c r="AG59" s="6">
        <f t="shared" si="6"/>
        <v>0</v>
      </c>
      <c r="AI59" s="23"/>
      <c r="AJ59" s="21"/>
      <c r="AK59" s="21"/>
      <c r="AL59" s="21"/>
      <c r="AM59" s="27"/>
    </row>
    <row r="60" spans="1:39" x14ac:dyDescent="0.25">
      <c r="A60" s="10">
        <v>54</v>
      </c>
      <c r="B60" s="7">
        <v>109769</v>
      </c>
      <c r="D60" s="10">
        <v>1957</v>
      </c>
      <c r="E60" s="8">
        <v>90823</v>
      </c>
      <c r="F60" s="7">
        <v>8752</v>
      </c>
      <c r="G60" s="2">
        <v>27698</v>
      </c>
      <c r="V60" s="5">
        <f t="shared" si="0"/>
        <v>-90823</v>
      </c>
      <c r="W60" s="6">
        <f t="shared" si="1"/>
        <v>-109769</v>
      </c>
      <c r="X60" s="6"/>
      <c r="Y60" s="6">
        <f t="shared" si="2"/>
        <v>-118521</v>
      </c>
      <c r="Z60" s="6">
        <f t="shared" si="3"/>
        <v>-118521</v>
      </c>
      <c r="AA60" s="6">
        <f t="shared" si="7"/>
        <v>-109769</v>
      </c>
      <c r="AB60" s="6">
        <f t="shared" si="8"/>
        <v>0</v>
      </c>
      <c r="AC60" s="6">
        <f t="shared" si="9"/>
        <v>0</v>
      </c>
      <c r="AD60" s="6"/>
      <c r="AE60" s="6">
        <f t="shared" si="4"/>
        <v>0</v>
      </c>
      <c r="AF60" s="6">
        <f t="shared" si="5"/>
        <v>0</v>
      </c>
      <c r="AG60" s="6">
        <f t="shared" si="6"/>
        <v>0</v>
      </c>
      <c r="AI60" s="23"/>
      <c r="AJ60" s="21"/>
      <c r="AK60" s="21"/>
      <c r="AL60" s="21"/>
      <c r="AM60" s="27"/>
    </row>
    <row r="61" spans="1:39" x14ac:dyDescent="0.25">
      <c r="A61" s="10">
        <v>55</v>
      </c>
      <c r="B61" s="7">
        <v>106680</v>
      </c>
      <c r="D61" s="10">
        <v>1956</v>
      </c>
      <c r="E61" s="8">
        <v>87912</v>
      </c>
      <c r="F61" s="7">
        <v>9133</v>
      </c>
      <c r="G61" s="2">
        <v>27901</v>
      </c>
      <c r="V61" s="5">
        <f t="shared" si="0"/>
        <v>-87912</v>
      </c>
      <c r="W61" s="6">
        <f t="shared" si="1"/>
        <v>-106680</v>
      </c>
      <c r="X61" s="6"/>
      <c r="Y61" s="6">
        <f t="shared" si="2"/>
        <v>-115813</v>
      </c>
      <c r="Z61" s="6">
        <f t="shared" si="3"/>
        <v>-115813</v>
      </c>
      <c r="AA61" s="6">
        <f t="shared" si="7"/>
        <v>-106680</v>
      </c>
      <c r="AB61" s="6">
        <f t="shared" si="8"/>
        <v>0</v>
      </c>
      <c r="AC61" s="6">
        <f t="shared" si="9"/>
        <v>0</v>
      </c>
      <c r="AD61" s="6"/>
      <c r="AE61" s="6">
        <f t="shared" si="4"/>
        <v>0</v>
      </c>
      <c r="AF61" s="6">
        <f t="shared" si="5"/>
        <v>0</v>
      </c>
      <c r="AG61" s="6">
        <f t="shared" si="6"/>
        <v>0</v>
      </c>
      <c r="AI61" s="23"/>
      <c r="AJ61" s="21"/>
      <c r="AK61" s="21"/>
      <c r="AL61" s="21"/>
      <c r="AM61" s="27"/>
    </row>
    <row r="62" spans="1:39" x14ac:dyDescent="0.25">
      <c r="A62" s="10">
        <v>56</v>
      </c>
      <c r="B62" s="7">
        <v>102454</v>
      </c>
      <c r="D62" s="10">
        <v>1955</v>
      </c>
      <c r="E62" s="8">
        <v>85331</v>
      </c>
      <c r="F62" s="7">
        <v>9486</v>
      </c>
      <c r="G62" s="2">
        <v>26609</v>
      </c>
      <c r="V62" s="5">
        <f t="shared" si="0"/>
        <v>-85331</v>
      </c>
      <c r="W62" s="6">
        <f t="shared" si="1"/>
        <v>-102454</v>
      </c>
      <c r="X62" s="6"/>
      <c r="Y62" s="6">
        <f t="shared" si="2"/>
        <v>-111940</v>
      </c>
      <c r="Z62" s="6">
        <f t="shared" si="3"/>
        <v>-111940</v>
      </c>
      <c r="AA62" s="6">
        <f t="shared" si="7"/>
        <v>-102454</v>
      </c>
      <c r="AB62" s="6">
        <f t="shared" si="8"/>
        <v>0</v>
      </c>
      <c r="AC62" s="6">
        <f t="shared" si="9"/>
        <v>0</v>
      </c>
      <c r="AD62" s="6"/>
      <c r="AE62" s="6">
        <f t="shared" si="4"/>
        <v>0</v>
      </c>
      <c r="AF62" s="6">
        <f t="shared" si="5"/>
        <v>0</v>
      </c>
      <c r="AG62" s="6">
        <f t="shared" si="6"/>
        <v>0</v>
      </c>
      <c r="AI62" s="23"/>
      <c r="AJ62" s="21"/>
      <c r="AK62" s="21"/>
      <c r="AL62" s="21"/>
      <c r="AM62" s="27"/>
    </row>
    <row r="63" spans="1:39" x14ac:dyDescent="0.25">
      <c r="A63" s="10">
        <v>57</v>
      </c>
      <c r="B63" s="7">
        <v>99391</v>
      </c>
      <c r="D63" s="10">
        <v>1954</v>
      </c>
      <c r="E63" s="8">
        <v>83741</v>
      </c>
      <c r="F63" s="7">
        <v>9737</v>
      </c>
      <c r="G63" s="2">
        <v>25387</v>
      </c>
      <c r="V63" s="5">
        <f t="shared" si="0"/>
        <v>-83741</v>
      </c>
      <c r="W63" s="6">
        <f t="shared" si="1"/>
        <v>-99391</v>
      </c>
      <c r="X63" s="6"/>
      <c r="Y63" s="6">
        <f t="shared" si="2"/>
        <v>-109128</v>
      </c>
      <c r="Z63" s="6">
        <f t="shared" si="3"/>
        <v>-109128</v>
      </c>
      <c r="AA63" s="6">
        <f t="shared" si="7"/>
        <v>-99391</v>
      </c>
      <c r="AB63" s="6">
        <f t="shared" si="8"/>
        <v>0</v>
      </c>
      <c r="AC63" s="6">
        <f t="shared" si="9"/>
        <v>0</v>
      </c>
      <c r="AD63" s="6"/>
      <c r="AE63" s="6">
        <f t="shared" si="4"/>
        <v>0</v>
      </c>
      <c r="AF63" s="6">
        <f t="shared" si="5"/>
        <v>0</v>
      </c>
      <c r="AG63" s="6">
        <f t="shared" si="6"/>
        <v>0</v>
      </c>
      <c r="AI63" s="23"/>
      <c r="AJ63" s="21"/>
      <c r="AK63" s="21"/>
      <c r="AL63" s="21"/>
      <c r="AM63" s="27"/>
    </row>
    <row r="64" spans="1:39" x14ac:dyDescent="0.25">
      <c r="A64" s="10">
        <v>58</v>
      </c>
      <c r="B64" s="7">
        <v>95934</v>
      </c>
      <c r="D64" s="10">
        <v>1953</v>
      </c>
      <c r="E64" s="8">
        <v>83029</v>
      </c>
      <c r="F64" s="7">
        <v>10364</v>
      </c>
      <c r="G64" s="2">
        <v>23269</v>
      </c>
      <c r="V64" s="5">
        <f t="shared" si="0"/>
        <v>-83029</v>
      </c>
      <c r="W64" s="6">
        <f t="shared" si="1"/>
        <v>-95934</v>
      </c>
      <c r="X64" s="6"/>
      <c r="Y64" s="6">
        <f t="shared" si="2"/>
        <v>-106298</v>
      </c>
      <c r="Z64" s="6">
        <f t="shared" si="3"/>
        <v>-106298</v>
      </c>
      <c r="AA64" s="6">
        <f t="shared" si="7"/>
        <v>-95934</v>
      </c>
      <c r="AB64" s="6">
        <f t="shared" si="8"/>
        <v>0</v>
      </c>
      <c r="AC64" s="6">
        <f t="shared" si="9"/>
        <v>0</v>
      </c>
      <c r="AD64" s="6"/>
      <c r="AE64" s="6">
        <f t="shared" si="4"/>
        <v>0</v>
      </c>
      <c r="AF64" s="6">
        <f t="shared" si="5"/>
        <v>0</v>
      </c>
      <c r="AG64" s="6">
        <f t="shared" si="6"/>
        <v>0</v>
      </c>
      <c r="AI64" s="23"/>
      <c r="AJ64" s="21"/>
      <c r="AK64" s="21"/>
      <c r="AL64" s="21"/>
      <c r="AM64" s="27"/>
    </row>
    <row r="65" spans="1:39" x14ac:dyDescent="0.25">
      <c r="A65" s="10">
        <v>59</v>
      </c>
      <c r="B65" s="7">
        <v>95237</v>
      </c>
      <c r="D65" s="10">
        <v>1952</v>
      </c>
      <c r="E65" s="8">
        <v>83549</v>
      </c>
      <c r="F65" s="7">
        <v>10759</v>
      </c>
      <c r="G65" s="2">
        <v>22447</v>
      </c>
      <c r="V65" s="5">
        <f t="shared" si="0"/>
        <v>-83549</v>
      </c>
      <c r="W65" s="6">
        <f t="shared" si="1"/>
        <v>-95237</v>
      </c>
      <c r="X65" s="6"/>
      <c r="Y65" s="6">
        <f t="shared" si="2"/>
        <v>-105996</v>
      </c>
      <c r="Z65" s="6">
        <f t="shared" si="3"/>
        <v>-105996</v>
      </c>
      <c r="AA65" s="6">
        <f t="shared" si="7"/>
        <v>-95237</v>
      </c>
      <c r="AB65" s="6">
        <f t="shared" si="8"/>
        <v>0</v>
      </c>
      <c r="AC65" s="6">
        <f t="shared" si="9"/>
        <v>0</v>
      </c>
      <c r="AD65" s="6"/>
      <c r="AE65" s="6">
        <f t="shared" si="4"/>
        <v>0</v>
      </c>
      <c r="AF65" s="6">
        <f t="shared" si="5"/>
        <v>0</v>
      </c>
      <c r="AG65" s="6">
        <f t="shared" si="6"/>
        <v>0</v>
      </c>
      <c r="AI65" s="23"/>
      <c r="AJ65" s="21"/>
      <c r="AK65" s="21"/>
      <c r="AL65" s="21"/>
      <c r="AM65" s="27"/>
    </row>
    <row r="66" spans="1:39" x14ac:dyDescent="0.25">
      <c r="A66" s="10">
        <v>60</v>
      </c>
      <c r="B66" s="7">
        <v>91100</v>
      </c>
      <c r="D66" s="10">
        <v>1951</v>
      </c>
      <c r="E66" s="8">
        <v>81903</v>
      </c>
      <c r="F66" s="7">
        <v>11260</v>
      </c>
      <c r="G66" s="2">
        <v>20457</v>
      </c>
      <c r="V66" s="5">
        <f t="shared" si="0"/>
        <v>-81903</v>
      </c>
      <c r="W66" s="6">
        <f t="shared" si="1"/>
        <v>-91100</v>
      </c>
      <c r="X66" s="6"/>
      <c r="Y66" s="6">
        <f t="shared" si="2"/>
        <v>-102360</v>
      </c>
      <c r="Z66" s="6">
        <f t="shared" si="3"/>
        <v>-102360</v>
      </c>
      <c r="AA66" s="6">
        <f t="shared" si="7"/>
        <v>-91100</v>
      </c>
      <c r="AB66" s="6">
        <f t="shared" si="8"/>
        <v>0</v>
      </c>
      <c r="AC66" s="6">
        <f t="shared" si="9"/>
        <v>0</v>
      </c>
      <c r="AD66" s="6"/>
      <c r="AE66" s="6">
        <f t="shared" si="4"/>
        <v>0</v>
      </c>
      <c r="AF66" s="6">
        <f t="shared" si="5"/>
        <v>0</v>
      </c>
      <c r="AG66" s="6">
        <f t="shared" si="6"/>
        <v>0</v>
      </c>
      <c r="AI66" s="23"/>
      <c r="AJ66" s="21"/>
      <c r="AK66" s="21"/>
      <c r="AL66" s="21"/>
      <c r="AM66" s="27"/>
    </row>
    <row r="67" spans="1:39" x14ac:dyDescent="0.25">
      <c r="A67" s="10">
        <v>61</v>
      </c>
      <c r="B67" s="7">
        <v>93158</v>
      </c>
      <c r="D67" s="10">
        <v>1950</v>
      </c>
      <c r="E67" s="8">
        <v>84776</v>
      </c>
      <c r="F67" s="7">
        <v>12592</v>
      </c>
      <c r="G67" s="2">
        <v>20974</v>
      </c>
      <c r="V67" s="5">
        <f t="shared" si="0"/>
        <v>-84776</v>
      </c>
      <c r="W67" s="6">
        <f t="shared" si="1"/>
        <v>-93158</v>
      </c>
      <c r="X67" s="6"/>
      <c r="Y67" s="6">
        <f t="shared" si="2"/>
        <v>-105750</v>
      </c>
      <c r="Z67" s="6">
        <f t="shared" si="3"/>
        <v>-105750</v>
      </c>
      <c r="AA67" s="6">
        <f t="shared" si="7"/>
        <v>-93158</v>
      </c>
      <c r="AB67" s="6">
        <f t="shared" si="8"/>
        <v>0</v>
      </c>
      <c r="AC67" s="6">
        <f t="shared" si="9"/>
        <v>0</v>
      </c>
      <c r="AD67" s="6"/>
      <c r="AE67" s="6">
        <f t="shared" si="4"/>
        <v>0</v>
      </c>
      <c r="AF67" s="6">
        <f t="shared" si="5"/>
        <v>0</v>
      </c>
      <c r="AG67" s="6">
        <f t="shared" si="6"/>
        <v>0</v>
      </c>
      <c r="AI67" s="23"/>
      <c r="AJ67" s="21"/>
      <c r="AK67" s="21"/>
      <c r="AL67" s="21"/>
      <c r="AM67" s="27"/>
    </row>
    <row r="68" spans="1:39" x14ac:dyDescent="0.25">
      <c r="A68" s="10">
        <v>62</v>
      </c>
      <c r="B68" s="7">
        <v>91252</v>
      </c>
      <c r="D68" s="10">
        <v>1949</v>
      </c>
      <c r="E68" s="8">
        <v>85308</v>
      </c>
      <c r="F68" s="7">
        <v>13571</v>
      </c>
      <c r="G68" s="2">
        <v>19515</v>
      </c>
      <c r="V68" s="5">
        <f t="shared" si="0"/>
        <v>-85308</v>
      </c>
      <c r="W68" s="6">
        <f t="shared" si="1"/>
        <v>-91252</v>
      </c>
      <c r="X68" s="6"/>
      <c r="Y68" s="6">
        <f t="shared" si="2"/>
        <v>-104823</v>
      </c>
      <c r="Z68" s="6">
        <f t="shared" si="3"/>
        <v>-104823</v>
      </c>
      <c r="AA68" s="6">
        <f t="shared" si="7"/>
        <v>-91252</v>
      </c>
      <c r="AB68" s="6">
        <f t="shared" si="8"/>
        <v>0</v>
      </c>
      <c r="AC68" s="6">
        <f t="shared" si="9"/>
        <v>0</v>
      </c>
      <c r="AD68" s="6"/>
      <c r="AE68" s="6">
        <f t="shared" si="4"/>
        <v>0</v>
      </c>
      <c r="AF68" s="6">
        <f t="shared" si="5"/>
        <v>0</v>
      </c>
      <c r="AG68" s="6">
        <f t="shared" si="6"/>
        <v>0</v>
      </c>
      <c r="AI68" s="23"/>
      <c r="AJ68" s="21"/>
      <c r="AK68" s="21"/>
      <c r="AL68" s="21"/>
      <c r="AM68" s="27"/>
    </row>
    <row r="69" spans="1:39" x14ac:dyDescent="0.25">
      <c r="A69" s="10">
        <v>63</v>
      </c>
      <c r="B69" s="7">
        <v>91965</v>
      </c>
      <c r="D69" s="10">
        <v>1948</v>
      </c>
      <c r="E69" s="8">
        <v>87763</v>
      </c>
      <c r="F69" s="7">
        <v>14828</v>
      </c>
      <c r="G69" s="2">
        <v>19030</v>
      </c>
      <c r="V69" s="5">
        <f t="shared" si="0"/>
        <v>-87763</v>
      </c>
      <c r="W69" s="6">
        <f t="shared" si="1"/>
        <v>-91965</v>
      </c>
      <c r="X69" s="6"/>
      <c r="Y69" s="6">
        <f t="shared" si="2"/>
        <v>-106793</v>
      </c>
      <c r="Z69" s="6">
        <f t="shared" si="3"/>
        <v>-106793</v>
      </c>
      <c r="AA69" s="6">
        <f t="shared" si="7"/>
        <v>-91965</v>
      </c>
      <c r="AB69" s="6">
        <f t="shared" si="8"/>
        <v>0</v>
      </c>
      <c r="AC69" s="6">
        <f t="shared" si="9"/>
        <v>0</v>
      </c>
      <c r="AD69" s="6"/>
      <c r="AE69" s="6">
        <f t="shared" si="4"/>
        <v>0</v>
      </c>
      <c r="AF69" s="6">
        <f t="shared" si="5"/>
        <v>0</v>
      </c>
      <c r="AG69" s="6">
        <f t="shared" si="6"/>
        <v>0</v>
      </c>
      <c r="AI69" s="23"/>
      <c r="AJ69" s="21"/>
      <c r="AK69" s="21"/>
      <c r="AL69" s="21"/>
      <c r="AM69" s="27"/>
    </row>
    <row r="70" spans="1:39" x14ac:dyDescent="0.25">
      <c r="A70" s="10">
        <v>64</v>
      </c>
      <c r="B70" s="7">
        <v>89878</v>
      </c>
      <c r="D70" s="10">
        <v>1947</v>
      </c>
      <c r="E70" s="8">
        <v>87724</v>
      </c>
      <c r="F70" s="7">
        <v>15730</v>
      </c>
      <c r="G70" s="2">
        <v>17884</v>
      </c>
      <c r="V70" s="5">
        <f t="shared" ref="V70:V111" si="10">-E70</f>
        <v>-87724</v>
      </c>
      <c r="W70" s="6">
        <f t="shared" ref="W70:W111" si="11">-B70</f>
        <v>-89878</v>
      </c>
      <c r="X70" s="6"/>
      <c r="Y70" s="6">
        <f t="shared" ref="Y70:Y111" si="12">IF(G70&gt;=0,V70-G70,0)</f>
        <v>-105608</v>
      </c>
      <c r="Z70" s="6">
        <f t="shared" ref="Z70:Z111" si="13">IF(G70&gt;=0,V70-G70,0)</f>
        <v>-105608</v>
      </c>
      <c r="AA70" s="6">
        <f t="shared" si="7"/>
        <v>-89878</v>
      </c>
      <c r="AB70" s="6">
        <f t="shared" si="8"/>
        <v>0</v>
      </c>
      <c r="AC70" s="6">
        <f t="shared" si="9"/>
        <v>0</v>
      </c>
      <c r="AD70" s="6"/>
      <c r="AE70" s="6">
        <f t="shared" ref="AE70:AE111" si="14">IF(G70&lt;0,-B70+G70-F70,0)</f>
        <v>0</v>
      </c>
      <c r="AF70" s="6">
        <f t="shared" ref="AF70:AF111" si="15">IF(G70&lt;0,-B70+G70,0)</f>
        <v>0</v>
      </c>
      <c r="AG70" s="6">
        <f t="shared" ref="AG70:AG111" si="16">IF(G70&lt;0,-(E70-F70+G70),0)</f>
        <v>0</v>
      </c>
      <c r="AI70" s="23"/>
      <c r="AJ70" s="21"/>
      <c r="AK70" s="21"/>
      <c r="AL70" s="21"/>
      <c r="AM70" s="27"/>
    </row>
    <row r="71" spans="1:39" x14ac:dyDescent="0.25">
      <c r="A71" s="10">
        <v>65</v>
      </c>
      <c r="B71" s="7">
        <v>88767</v>
      </c>
      <c r="D71" s="10">
        <v>1946</v>
      </c>
      <c r="E71" s="8">
        <v>89126</v>
      </c>
      <c r="F71" s="7">
        <v>17083</v>
      </c>
      <c r="G71" s="2">
        <v>16724</v>
      </c>
      <c r="V71" s="5">
        <f t="shared" si="10"/>
        <v>-89126</v>
      </c>
      <c r="W71" s="6">
        <f t="shared" si="11"/>
        <v>-88767</v>
      </c>
      <c r="X71" s="6"/>
      <c r="Y71" s="6">
        <f t="shared" si="12"/>
        <v>-105850</v>
      </c>
      <c r="Z71" s="6">
        <f t="shared" si="13"/>
        <v>-105850</v>
      </c>
      <c r="AA71" s="6">
        <f t="shared" ref="AA71:AA111" si="17">IF(G71&gt;=0,W71,0)</f>
        <v>-88767</v>
      </c>
      <c r="AB71" s="6">
        <f t="shared" ref="AB71:AB111" si="18">IF(G71&gt;=0,IF(F71&gt;G71,V71,0),0)</f>
        <v>-89126</v>
      </c>
      <c r="AC71" s="6">
        <f t="shared" ref="AC71:AC111" si="19">IF(G71&gt;=0,IF(F71&gt;G71,W71,0),0)</f>
        <v>-88767</v>
      </c>
      <c r="AD71" s="6"/>
      <c r="AE71" s="6">
        <f t="shared" si="14"/>
        <v>0</v>
      </c>
      <c r="AF71" s="6">
        <f t="shared" si="15"/>
        <v>0</v>
      </c>
      <c r="AG71" s="6">
        <f t="shared" si="16"/>
        <v>0</v>
      </c>
      <c r="AI71" s="23"/>
      <c r="AJ71" s="21"/>
      <c r="AK71" s="21"/>
      <c r="AL71" s="21"/>
      <c r="AM71" s="27"/>
    </row>
    <row r="72" spans="1:39" x14ac:dyDescent="0.25">
      <c r="A72" s="10">
        <v>66</v>
      </c>
      <c r="B72" s="7">
        <v>84466</v>
      </c>
      <c r="D72" s="10">
        <v>1945</v>
      </c>
      <c r="E72" s="8">
        <v>88522</v>
      </c>
      <c r="F72" s="7">
        <v>17666</v>
      </c>
      <c r="G72" s="2">
        <v>13610</v>
      </c>
      <c r="V72" s="5">
        <f t="shared" si="10"/>
        <v>-88522</v>
      </c>
      <c r="W72" s="6">
        <f t="shared" si="11"/>
        <v>-84466</v>
      </c>
      <c r="X72" s="6"/>
      <c r="Y72" s="6">
        <f t="shared" si="12"/>
        <v>-102132</v>
      </c>
      <c r="Z72" s="6">
        <f t="shared" si="13"/>
        <v>-102132</v>
      </c>
      <c r="AA72" s="6">
        <f t="shared" si="17"/>
        <v>-84466</v>
      </c>
      <c r="AB72" s="6">
        <f t="shared" si="18"/>
        <v>-88522</v>
      </c>
      <c r="AC72" s="6">
        <f t="shared" si="19"/>
        <v>-84466</v>
      </c>
      <c r="AD72" s="6"/>
      <c r="AE72" s="6">
        <f t="shared" si="14"/>
        <v>0</v>
      </c>
      <c r="AF72" s="6">
        <f t="shared" si="15"/>
        <v>0</v>
      </c>
      <c r="AG72" s="6">
        <f t="shared" si="16"/>
        <v>0</v>
      </c>
      <c r="AI72" s="23"/>
      <c r="AJ72" s="21"/>
      <c r="AK72" s="21"/>
      <c r="AL72" s="21"/>
      <c r="AM72" s="27"/>
    </row>
    <row r="73" spans="1:39" x14ac:dyDescent="0.25">
      <c r="A73" s="10">
        <v>67</v>
      </c>
      <c r="B73" s="7">
        <v>82815</v>
      </c>
      <c r="D73" s="10">
        <v>1944</v>
      </c>
      <c r="E73" s="8">
        <v>85627</v>
      </c>
      <c r="F73" s="7">
        <v>18898</v>
      </c>
      <c r="G73" s="2">
        <v>16086</v>
      </c>
      <c r="V73" s="5">
        <f t="shared" si="10"/>
        <v>-85627</v>
      </c>
      <c r="W73" s="6">
        <f t="shared" si="11"/>
        <v>-82815</v>
      </c>
      <c r="X73" s="6"/>
      <c r="Y73" s="6">
        <f t="shared" si="12"/>
        <v>-101713</v>
      </c>
      <c r="Z73" s="6">
        <f t="shared" si="13"/>
        <v>-101713</v>
      </c>
      <c r="AA73" s="6">
        <f t="shared" si="17"/>
        <v>-82815</v>
      </c>
      <c r="AB73" s="6">
        <f t="shared" si="18"/>
        <v>-85627</v>
      </c>
      <c r="AC73" s="6">
        <f t="shared" si="19"/>
        <v>-82815</v>
      </c>
      <c r="AD73" s="6"/>
      <c r="AE73" s="6">
        <f t="shared" si="14"/>
        <v>0</v>
      </c>
      <c r="AF73" s="6">
        <f t="shared" si="15"/>
        <v>0</v>
      </c>
      <c r="AG73" s="6">
        <f t="shared" si="16"/>
        <v>0</v>
      </c>
      <c r="AI73" s="23"/>
      <c r="AJ73" s="21"/>
      <c r="AK73" s="21"/>
      <c r="AL73" s="21"/>
      <c r="AM73" s="27"/>
    </row>
    <row r="74" spans="1:39" x14ac:dyDescent="0.25">
      <c r="A74" s="10">
        <v>68</v>
      </c>
      <c r="B74" s="7">
        <v>79492</v>
      </c>
      <c r="D74" s="10">
        <v>1943</v>
      </c>
      <c r="E74" s="8">
        <v>83049</v>
      </c>
      <c r="F74" s="7">
        <v>19383</v>
      </c>
      <c r="G74" s="2">
        <v>15826</v>
      </c>
      <c r="V74" s="5">
        <f t="shared" si="10"/>
        <v>-83049</v>
      </c>
      <c r="W74" s="6">
        <f t="shared" si="11"/>
        <v>-79492</v>
      </c>
      <c r="X74" s="6"/>
      <c r="Y74" s="6">
        <f t="shared" si="12"/>
        <v>-98875</v>
      </c>
      <c r="Z74" s="6">
        <f t="shared" si="13"/>
        <v>-98875</v>
      </c>
      <c r="AA74" s="6">
        <f t="shared" si="17"/>
        <v>-79492</v>
      </c>
      <c r="AB74" s="6">
        <f t="shared" si="18"/>
        <v>-83049</v>
      </c>
      <c r="AC74" s="6">
        <f t="shared" si="19"/>
        <v>-79492</v>
      </c>
      <c r="AD74" s="6"/>
      <c r="AE74" s="6">
        <f t="shared" si="14"/>
        <v>0</v>
      </c>
      <c r="AF74" s="6">
        <f t="shared" si="15"/>
        <v>0</v>
      </c>
      <c r="AG74" s="6">
        <f t="shared" si="16"/>
        <v>0</v>
      </c>
      <c r="AI74" s="23"/>
      <c r="AJ74" s="21"/>
      <c r="AK74" s="21"/>
      <c r="AL74" s="21"/>
      <c r="AM74" s="27"/>
    </row>
    <row r="75" spans="1:39" x14ac:dyDescent="0.25">
      <c r="A75" s="10">
        <v>69</v>
      </c>
      <c r="B75" s="7">
        <v>75469</v>
      </c>
      <c r="D75" s="10">
        <v>1942</v>
      </c>
      <c r="E75" s="8">
        <v>78875</v>
      </c>
      <c r="F75" s="7">
        <v>19667</v>
      </c>
      <c r="G75" s="2">
        <v>16261</v>
      </c>
      <c r="V75" s="5">
        <f t="shared" si="10"/>
        <v>-78875</v>
      </c>
      <c r="W75" s="6">
        <f t="shared" si="11"/>
        <v>-75469</v>
      </c>
      <c r="X75" s="6"/>
      <c r="Y75" s="6">
        <f t="shared" si="12"/>
        <v>-95136</v>
      </c>
      <c r="Z75" s="6">
        <f t="shared" si="13"/>
        <v>-95136</v>
      </c>
      <c r="AA75" s="6">
        <f t="shared" si="17"/>
        <v>-75469</v>
      </c>
      <c r="AB75" s="6">
        <f t="shared" si="18"/>
        <v>-78875</v>
      </c>
      <c r="AC75" s="6">
        <f t="shared" si="19"/>
        <v>-75469</v>
      </c>
      <c r="AD75" s="6"/>
      <c r="AE75" s="6">
        <f t="shared" si="14"/>
        <v>0</v>
      </c>
      <c r="AF75" s="6">
        <f t="shared" si="15"/>
        <v>0</v>
      </c>
      <c r="AG75" s="6">
        <f t="shared" si="16"/>
        <v>0</v>
      </c>
      <c r="AI75" s="23"/>
      <c r="AJ75" s="21"/>
      <c r="AK75" s="21"/>
      <c r="AL75" s="21"/>
      <c r="AM75" s="27"/>
    </row>
    <row r="76" spans="1:39" x14ac:dyDescent="0.25">
      <c r="A76" s="10">
        <v>70</v>
      </c>
      <c r="B76" s="7">
        <v>70109</v>
      </c>
      <c r="D76" s="10">
        <v>1941</v>
      </c>
      <c r="E76" s="8">
        <v>71926</v>
      </c>
      <c r="F76" s="7">
        <v>19508</v>
      </c>
      <c r="G76" s="2">
        <v>17691</v>
      </c>
      <c r="V76" s="5">
        <f t="shared" si="10"/>
        <v>-71926</v>
      </c>
      <c r="W76" s="6">
        <f t="shared" si="11"/>
        <v>-70109</v>
      </c>
      <c r="X76" s="6"/>
      <c r="Y76" s="6">
        <f t="shared" si="12"/>
        <v>-89617</v>
      </c>
      <c r="Z76" s="6">
        <f t="shared" si="13"/>
        <v>-89617</v>
      </c>
      <c r="AA76" s="6">
        <f t="shared" si="17"/>
        <v>-70109</v>
      </c>
      <c r="AB76" s="6">
        <f t="shared" si="18"/>
        <v>-71926</v>
      </c>
      <c r="AC76" s="6">
        <f t="shared" si="19"/>
        <v>-70109</v>
      </c>
      <c r="AD76" s="6"/>
      <c r="AE76" s="6">
        <f t="shared" si="14"/>
        <v>0</v>
      </c>
      <c r="AF76" s="6">
        <f t="shared" si="15"/>
        <v>0</v>
      </c>
      <c r="AG76" s="6">
        <f t="shared" si="16"/>
        <v>0</v>
      </c>
      <c r="AI76" s="23"/>
      <c r="AJ76" s="21"/>
      <c r="AK76" s="21"/>
      <c r="AL76" s="21"/>
      <c r="AM76" s="27"/>
    </row>
    <row r="77" spans="1:39" x14ac:dyDescent="0.25">
      <c r="A77" s="10">
        <v>71</v>
      </c>
      <c r="B77" s="7">
        <v>64165</v>
      </c>
      <c r="D77" s="10">
        <v>1940</v>
      </c>
      <c r="E77" s="8">
        <v>64115</v>
      </c>
      <c r="F77" s="7">
        <v>19452</v>
      </c>
      <c r="G77" s="2">
        <v>19502</v>
      </c>
      <c r="V77" s="5">
        <f t="shared" si="10"/>
        <v>-64115</v>
      </c>
      <c r="W77" s="6">
        <f t="shared" si="11"/>
        <v>-64165</v>
      </c>
      <c r="X77" s="6"/>
      <c r="Y77" s="6">
        <f t="shared" si="12"/>
        <v>-83617</v>
      </c>
      <c r="Z77" s="6">
        <f t="shared" si="13"/>
        <v>-83617</v>
      </c>
      <c r="AA77" s="6">
        <f t="shared" si="17"/>
        <v>-64165</v>
      </c>
      <c r="AB77" s="6">
        <f t="shared" si="18"/>
        <v>0</v>
      </c>
      <c r="AC77" s="6">
        <f t="shared" si="19"/>
        <v>0</v>
      </c>
      <c r="AD77" s="6"/>
      <c r="AE77" s="6">
        <f t="shared" si="14"/>
        <v>0</v>
      </c>
      <c r="AF77" s="6">
        <f t="shared" si="15"/>
        <v>0</v>
      </c>
      <c r="AG77" s="6">
        <f t="shared" si="16"/>
        <v>0</v>
      </c>
      <c r="AI77" s="23"/>
      <c r="AJ77" s="21"/>
      <c r="AK77" s="21"/>
      <c r="AL77" s="21"/>
      <c r="AM77" s="27"/>
    </row>
    <row r="78" spans="1:39" x14ac:dyDescent="0.25">
      <c r="A78" s="10">
        <v>72</v>
      </c>
      <c r="B78" s="7">
        <v>62137</v>
      </c>
      <c r="D78" s="10">
        <v>1939</v>
      </c>
      <c r="E78" s="8">
        <v>63837</v>
      </c>
      <c r="F78" s="7">
        <v>20706</v>
      </c>
      <c r="G78" s="2">
        <v>19006</v>
      </c>
      <c r="V78" s="5">
        <f t="shared" si="10"/>
        <v>-63837</v>
      </c>
      <c r="W78" s="6">
        <f t="shared" si="11"/>
        <v>-62137</v>
      </c>
      <c r="X78" s="6"/>
      <c r="Y78" s="6">
        <f t="shared" si="12"/>
        <v>-82843</v>
      </c>
      <c r="Z78" s="6">
        <f t="shared" si="13"/>
        <v>-82843</v>
      </c>
      <c r="AA78" s="6">
        <f t="shared" si="17"/>
        <v>-62137</v>
      </c>
      <c r="AB78" s="6">
        <f t="shared" si="18"/>
        <v>-63837</v>
      </c>
      <c r="AC78" s="6">
        <f t="shared" si="19"/>
        <v>-62137</v>
      </c>
      <c r="AD78" s="6"/>
      <c r="AE78" s="6">
        <f t="shared" si="14"/>
        <v>0</v>
      </c>
      <c r="AF78" s="6">
        <f t="shared" si="15"/>
        <v>0</v>
      </c>
      <c r="AG78" s="6">
        <f t="shared" si="16"/>
        <v>0</v>
      </c>
      <c r="AI78" s="23"/>
      <c r="AJ78" s="21"/>
      <c r="AK78" s="21"/>
      <c r="AL78" s="21"/>
      <c r="AM78" s="27"/>
    </row>
    <row r="79" spans="1:39" x14ac:dyDescent="0.25">
      <c r="A79" s="10">
        <v>73</v>
      </c>
      <c r="B79" s="7">
        <v>59563</v>
      </c>
      <c r="D79" s="10">
        <v>1938</v>
      </c>
      <c r="E79" s="8">
        <v>63790</v>
      </c>
      <c r="F79" s="7">
        <v>21730</v>
      </c>
      <c r="G79" s="2">
        <v>17503</v>
      </c>
      <c r="V79" s="5">
        <f t="shared" si="10"/>
        <v>-63790</v>
      </c>
      <c r="W79" s="6">
        <f t="shared" si="11"/>
        <v>-59563</v>
      </c>
      <c r="X79" s="6"/>
      <c r="Y79" s="6">
        <f t="shared" si="12"/>
        <v>-81293</v>
      </c>
      <c r="Z79" s="6">
        <f t="shared" si="13"/>
        <v>-81293</v>
      </c>
      <c r="AA79" s="6">
        <f t="shared" si="17"/>
        <v>-59563</v>
      </c>
      <c r="AB79" s="6">
        <f t="shared" si="18"/>
        <v>-63790</v>
      </c>
      <c r="AC79" s="6">
        <f t="shared" si="19"/>
        <v>-59563</v>
      </c>
      <c r="AD79" s="6"/>
      <c r="AE79" s="6">
        <f t="shared" si="14"/>
        <v>0</v>
      </c>
      <c r="AF79" s="6">
        <f t="shared" si="15"/>
        <v>0</v>
      </c>
      <c r="AG79" s="6">
        <f t="shared" si="16"/>
        <v>0</v>
      </c>
      <c r="AI79" s="23"/>
      <c r="AJ79" s="21"/>
      <c r="AK79" s="21"/>
      <c r="AL79" s="21"/>
      <c r="AM79" s="27"/>
    </row>
    <row r="80" spans="1:39" x14ac:dyDescent="0.25">
      <c r="A80" s="10">
        <v>74</v>
      </c>
      <c r="B80" s="7">
        <v>56476</v>
      </c>
      <c r="D80" s="10">
        <v>1937</v>
      </c>
      <c r="E80" s="8">
        <v>62480</v>
      </c>
      <c r="F80" s="7">
        <v>22375</v>
      </c>
      <c r="G80" s="2">
        <v>16371</v>
      </c>
      <c r="V80" s="5">
        <f t="shared" si="10"/>
        <v>-62480</v>
      </c>
      <c r="W80" s="6">
        <f t="shared" si="11"/>
        <v>-56476</v>
      </c>
      <c r="X80" s="6"/>
      <c r="Y80" s="6">
        <f t="shared" si="12"/>
        <v>-78851</v>
      </c>
      <c r="Z80" s="6">
        <f t="shared" si="13"/>
        <v>-78851</v>
      </c>
      <c r="AA80" s="6">
        <f t="shared" si="17"/>
        <v>-56476</v>
      </c>
      <c r="AB80" s="6">
        <f t="shared" si="18"/>
        <v>-62480</v>
      </c>
      <c r="AC80" s="6">
        <f t="shared" si="19"/>
        <v>-56476</v>
      </c>
      <c r="AD80" s="6"/>
      <c r="AE80" s="6">
        <f t="shared" si="14"/>
        <v>0</v>
      </c>
      <c r="AF80" s="6">
        <f t="shared" si="15"/>
        <v>0</v>
      </c>
      <c r="AG80" s="6">
        <f t="shared" si="16"/>
        <v>0</v>
      </c>
      <c r="AI80" s="23"/>
      <c r="AJ80" s="21"/>
      <c r="AK80" s="21"/>
      <c r="AL80" s="21"/>
      <c r="AM80" s="27"/>
    </row>
    <row r="81" spans="1:39" x14ac:dyDescent="0.25">
      <c r="A81" s="10">
        <v>75</v>
      </c>
      <c r="B81" s="7">
        <v>55882</v>
      </c>
      <c r="D81" s="10">
        <v>1936</v>
      </c>
      <c r="E81" s="8">
        <v>64966</v>
      </c>
      <c r="F81" s="7">
        <v>25026</v>
      </c>
      <c r="G81" s="2">
        <v>15942</v>
      </c>
      <c r="V81" s="5">
        <f t="shared" si="10"/>
        <v>-64966</v>
      </c>
      <c r="W81" s="6">
        <f t="shared" si="11"/>
        <v>-55882</v>
      </c>
      <c r="X81" s="6"/>
      <c r="Y81" s="6">
        <f t="shared" si="12"/>
        <v>-80908</v>
      </c>
      <c r="Z81" s="6">
        <f t="shared" si="13"/>
        <v>-80908</v>
      </c>
      <c r="AA81" s="6">
        <f t="shared" si="17"/>
        <v>-55882</v>
      </c>
      <c r="AB81" s="6">
        <f t="shared" si="18"/>
        <v>-64966</v>
      </c>
      <c r="AC81" s="6">
        <f t="shared" si="19"/>
        <v>-55882</v>
      </c>
      <c r="AD81" s="6"/>
      <c r="AE81" s="6">
        <f t="shared" si="14"/>
        <v>0</v>
      </c>
      <c r="AF81" s="6">
        <f t="shared" si="15"/>
        <v>0</v>
      </c>
      <c r="AG81" s="6">
        <f t="shared" si="16"/>
        <v>0</v>
      </c>
      <c r="AI81" s="23"/>
      <c r="AJ81" s="21"/>
      <c r="AK81" s="21"/>
      <c r="AL81" s="21"/>
      <c r="AM81" s="27"/>
    </row>
    <row r="82" spans="1:39" x14ac:dyDescent="0.25">
      <c r="A82" s="10">
        <v>76</v>
      </c>
      <c r="B82" s="7">
        <v>54492</v>
      </c>
      <c r="D82" s="10">
        <v>1935</v>
      </c>
      <c r="E82" s="8">
        <v>66378</v>
      </c>
      <c r="F82" s="7">
        <v>26774</v>
      </c>
      <c r="G82" s="2">
        <v>14888</v>
      </c>
      <c r="V82" s="5">
        <f t="shared" si="10"/>
        <v>-66378</v>
      </c>
      <c r="W82" s="6">
        <f t="shared" si="11"/>
        <v>-54492</v>
      </c>
      <c r="X82" s="6"/>
      <c r="Y82" s="6">
        <f t="shared" si="12"/>
        <v>-81266</v>
      </c>
      <c r="Z82" s="6">
        <f t="shared" si="13"/>
        <v>-81266</v>
      </c>
      <c r="AA82" s="6">
        <f t="shared" si="17"/>
        <v>-54492</v>
      </c>
      <c r="AB82" s="6">
        <f t="shared" si="18"/>
        <v>-66378</v>
      </c>
      <c r="AC82" s="6">
        <f t="shared" si="19"/>
        <v>-54492</v>
      </c>
      <c r="AD82" s="6"/>
      <c r="AE82" s="6">
        <f t="shared" si="14"/>
        <v>0</v>
      </c>
      <c r="AF82" s="6">
        <f t="shared" si="15"/>
        <v>0</v>
      </c>
      <c r="AG82" s="6">
        <f t="shared" si="16"/>
        <v>0</v>
      </c>
      <c r="AI82" s="23"/>
      <c r="AJ82" s="21"/>
      <c r="AK82" s="21"/>
      <c r="AL82" s="21"/>
      <c r="AM82" s="27"/>
    </row>
    <row r="83" spans="1:39" x14ac:dyDescent="0.25">
      <c r="A83" s="10">
        <v>77</v>
      </c>
      <c r="B83" s="7">
        <v>52205</v>
      </c>
      <c r="D83" s="10">
        <v>1934</v>
      </c>
      <c r="E83" s="8">
        <v>67277</v>
      </c>
      <c r="F83" s="7">
        <v>28946</v>
      </c>
      <c r="G83" s="2">
        <v>13874</v>
      </c>
      <c r="V83" s="5">
        <f t="shared" si="10"/>
        <v>-67277</v>
      </c>
      <c r="W83" s="6">
        <f t="shared" si="11"/>
        <v>-52205</v>
      </c>
      <c r="X83" s="6"/>
      <c r="Y83" s="6">
        <f t="shared" si="12"/>
        <v>-81151</v>
      </c>
      <c r="Z83" s="6">
        <f t="shared" si="13"/>
        <v>-81151</v>
      </c>
      <c r="AA83" s="6">
        <f t="shared" si="17"/>
        <v>-52205</v>
      </c>
      <c r="AB83" s="6">
        <f t="shared" si="18"/>
        <v>-67277</v>
      </c>
      <c r="AC83" s="6">
        <f t="shared" si="19"/>
        <v>-52205</v>
      </c>
      <c r="AD83" s="6"/>
      <c r="AE83" s="6">
        <f t="shared" si="14"/>
        <v>0</v>
      </c>
      <c r="AF83" s="6">
        <f t="shared" si="15"/>
        <v>0</v>
      </c>
      <c r="AG83" s="6">
        <f t="shared" si="16"/>
        <v>0</v>
      </c>
      <c r="AI83" s="23"/>
      <c r="AJ83" s="21"/>
      <c r="AK83" s="21"/>
      <c r="AL83" s="21"/>
      <c r="AM83" s="27"/>
    </row>
    <row r="84" spans="1:39" x14ac:dyDescent="0.25">
      <c r="A84" s="10">
        <v>78</v>
      </c>
      <c r="B84" s="7">
        <v>49266</v>
      </c>
      <c r="D84" s="10">
        <v>1933</v>
      </c>
      <c r="E84" s="8">
        <v>67509</v>
      </c>
      <c r="F84" s="7">
        <v>30365</v>
      </c>
      <c r="G84" s="2">
        <v>12122</v>
      </c>
      <c r="V84" s="5">
        <f t="shared" si="10"/>
        <v>-67509</v>
      </c>
      <c r="W84" s="6">
        <f t="shared" si="11"/>
        <v>-49266</v>
      </c>
      <c r="X84" s="6"/>
      <c r="Y84" s="6">
        <f t="shared" si="12"/>
        <v>-79631</v>
      </c>
      <c r="Z84" s="6">
        <f t="shared" si="13"/>
        <v>-79631</v>
      </c>
      <c r="AA84" s="6">
        <f t="shared" si="17"/>
        <v>-49266</v>
      </c>
      <c r="AB84" s="6">
        <f t="shared" si="18"/>
        <v>-67509</v>
      </c>
      <c r="AC84" s="6">
        <f t="shared" si="19"/>
        <v>-49266</v>
      </c>
      <c r="AD84" s="6"/>
      <c r="AE84" s="6">
        <f t="shared" si="14"/>
        <v>0</v>
      </c>
      <c r="AF84" s="6">
        <f t="shared" si="15"/>
        <v>0</v>
      </c>
      <c r="AG84" s="6">
        <f t="shared" si="16"/>
        <v>0</v>
      </c>
      <c r="AI84" s="23"/>
      <c r="AJ84" s="21"/>
      <c r="AK84" s="21"/>
      <c r="AL84" s="21"/>
      <c r="AM84" s="27"/>
    </row>
    <row r="85" spans="1:39" x14ac:dyDescent="0.25">
      <c r="A85" s="10">
        <v>79</v>
      </c>
      <c r="B85" s="7">
        <v>47562</v>
      </c>
      <c r="D85" s="10">
        <v>1932</v>
      </c>
      <c r="E85" s="8">
        <v>68650</v>
      </c>
      <c r="F85" s="7">
        <v>32593</v>
      </c>
      <c r="G85" s="2">
        <v>11505</v>
      </c>
      <c r="V85" s="5">
        <f t="shared" si="10"/>
        <v>-68650</v>
      </c>
      <c r="W85" s="6">
        <f t="shared" si="11"/>
        <v>-47562</v>
      </c>
      <c r="X85" s="6"/>
      <c r="Y85" s="6">
        <f t="shared" si="12"/>
        <v>-80155</v>
      </c>
      <c r="Z85" s="6">
        <f t="shared" si="13"/>
        <v>-80155</v>
      </c>
      <c r="AA85" s="6">
        <f t="shared" si="17"/>
        <v>-47562</v>
      </c>
      <c r="AB85" s="6">
        <f t="shared" si="18"/>
        <v>-68650</v>
      </c>
      <c r="AC85" s="6">
        <f t="shared" si="19"/>
        <v>-47562</v>
      </c>
      <c r="AD85" s="6"/>
      <c r="AE85" s="6">
        <f t="shared" si="14"/>
        <v>0</v>
      </c>
      <c r="AF85" s="6">
        <f t="shared" si="15"/>
        <v>0</v>
      </c>
      <c r="AG85" s="6">
        <f t="shared" si="16"/>
        <v>0</v>
      </c>
      <c r="AI85" s="23"/>
      <c r="AJ85" s="21"/>
      <c r="AK85" s="21"/>
      <c r="AL85" s="21"/>
      <c r="AM85" s="27"/>
    </row>
    <row r="86" spans="1:39" x14ac:dyDescent="0.25">
      <c r="A86" s="10">
        <v>80</v>
      </c>
      <c r="B86" s="7">
        <v>44801</v>
      </c>
      <c r="D86" s="10">
        <v>1931</v>
      </c>
      <c r="E86" s="8">
        <v>68249</v>
      </c>
      <c r="F86" s="7">
        <v>34616</v>
      </c>
      <c r="G86" s="2">
        <v>11168</v>
      </c>
      <c r="V86" s="5">
        <f t="shared" si="10"/>
        <v>-68249</v>
      </c>
      <c r="W86" s="6">
        <f t="shared" si="11"/>
        <v>-44801</v>
      </c>
      <c r="X86" s="6"/>
      <c r="Y86" s="6">
        <f t="shared" si="12"/>
        <v>-79417</v>
      </c>
      <c r="Z86" s="6">
        <f t="shared" si="13"/>
        <v>-79417</v>
      </c>
      <c r="AA86" s="6">
        <f t="shared" si="17"/>
        <v>-44801</v>
      </c>
      <c r="AB86" s="6">
        <f t="shared" si="18"/>
        <v>-68249</v>
      </c>
      <c r="AC86" s="6">
        <f t="shared" si="19"/>
        <v>-44801</v>
      </c>
      <c r="AD86" s="6"/>
      <c r="AE86" s="6">
        <f t="shared" si="14"/>
        <v>0</v>
      </c>
      <c r="AF86" s="6">
        <f t="shared" si="15"/>
        <v>0</v>
      </c>
      <c r="AG86" s="6">
        <f t="shared" si="16"/>
        <v>0</v>
      </c>
      <c r="AI86" s="23"/>
      <c r="AJ86" s="21"/>
      <c r="AK86" s="21"/>
      <c r="AL86" s="21"/>
      <c r="AM86" s="27"/>
    </row>
    <row r="87" spans="1:39" x14ac:dyDescent="0.25">
      <c r="A87" s="10">
        <v>81</v>
      </c>
      <c r="B87" s="7">
        <v>43201</v>
      </c>
      <c r="D87" s="10">
        <v>1930</v>
      </c>
      <c r="E87" s="8">
        <v>69855</v>
      </c>
      <c r="F87" s="7">
        <v>38033</v>
      </c>
      <c r="G87" s="2">
        <v>11379</v>
      </c>
      <c r="V87" s="5">
        <f t="shared" si="10"/>
        <v>-69855</v>
      </c>
      <c r="W87" s="6">
        <f t="shared" si="11"/>
        <v>-43201</v>
      </c>
      <c r="X87" s="6"/>
      <c r="Y87" s="6">
        <f t="shared" si="12"/>
        <v>-81234</v>
      </c>
      <c r="Z87" s="6">
        <f t="shared" si="13"/>
        <v>-81234</v>
      </c>
      <c r="AA87" s="6">
        <f t="shared" si="17"/>
        <v>-43201</v>
      </c>
      <c r="AB87" s="6">
        <f t="shared" si="18"/>
        <v>-69855</v>
      </c>
      <c r="AC87" s="6">
        <f t="shared" si="19"/>
        <v>-43201</v>
      </c>
      <c r="AD87" s="6"/>
      <c r="AE87" s="6">
        <f t="shared" si="14"/>
        <v>0</v>
      </c>
      <c r="AF87" s="6">
        <f t="shared" si="15"/>
        <v>0</v>
      </c>
      <c r="AG87" s="6">
        <f t="shared" si="16"/>
        <v>0</v>
      </c>
      <c r="AI87" s="23"/>
      <c r="AJ87" s="21"/>
      <c r="AK87" s="21"/>
      <c r="AL87" s="21"/>
      <c r="AM87" s="27"/>
    </row>
    <row r="88" spans="1:39" x14ac:dyDescent="0.25">
      <c r="A88" s="10">
        <v>82</v>
      </c>
      <c r="B88" s="7">
        <v>39678</v>
      </c>
      <c r="D88" s="10">
        <v>1929</v>
      </c>
      <c r="E88" s="8">
        <v>69006</v>
      </c>
      <c r="F88" s="7">
        <v>39878</v>
      </c>
      <c r="G88" s="2">
        <v>10550</v>
      </c>
      <c r="V88" s="5">
        <f t="shared" si="10"/>
        <v>-69006</v>
      </c>
      <c r="W88" s="6">
        <f t="shared" si="11"/>
        <v>-39678</v>
      </c>
      <c r="X88" s="6"/>
      <c r="Y88" s="6">
        <f t="shared" si="12"/>
        <v>-79556</v>
      </c>
      <c r="Z88" s="6">
        <f t="shared" si="13"/>
        <v>-79556</v>
      </c>
      <c r="AA88" s="6">
        <f t="shared" si="17"/>
        <v>-39678</v>
      </c>
      <c r="AB88" s="6">
        <f t="shared" si="18"/>
        <v>-69006</v>
      </c>
      <c r="AC88" s="6">
        <f t="shared" si="19"/>
        <v>-39678</v>
      </c>
      <c r="AD88" s="6"/>
      <c r="AE88" s="6">
        <f t="shared" si="14"/>
        <v>0</v>
      </c>
      <c r="AF88" s="6">
        <f t="shared" si="15"/>
        <v>0</v>
      </c>
      <c r="AG88" s="6">
        <f t="shared" si="16"/>
        <v>0</v>
      </c>
      <c r="AI88" s="23"/>
      <c r="AJ88" s="21"/>
      <c r="AK88" s="21"/>
      <c r="AL88" s="21"/>
      <c r="AM88" s="27"/>
    </row>
    <row r="89" spans="1:39" x14ac:dyDescent="0.25">
      <c r="A89" s="10">
        <v>83</v>
      </c>
      <c r="B89" s="7">
        <v>36563</v>
      </c>
      <c r="D89" s="10">
        <v>1928</v>
      </c>
      <c r="E89" s="8">
        <v>69594</v>
      </c>
      <c r="F89" s="7">
        <v>43031</v>
      </c>
      <c r="G89" s="2">
        <v>10000</v>
      </c>
      <c r="V89" s="5">
        <f t="shared" si="10"/>
        <v>-69594</v>
      </c>
      <c r="W89" s="6">
        <f t="shared" si="11"/>
        <v>-36563</v>
      </c>
      <c r="X89" s="6"/>
      <c r="Y89" s="6">
        <f t="shared" si="12"/>
        <v>-79594</v>
      </c>
      <c r="Z89" s="6">
        <f t="shared" si="13"/>
        <v>-79594</v>
      </c>
      <c r="AA89" s="6">
        <f t="shared" si="17"/>
        <v>-36563</v>
      </c>
      <c r="AB89" s="6">
        <f t="shared" si="18"/>
        <v>-69594</v>
      </c>
      <c r="AC89" s="6">
        <f t="shared" si="19"/>
        <v>-36563</v>
      </c>
      <c r="AD89" s="6"/>
      <c r="AE89" s="6">
        <f t="shared" si="14"/>
        <v>0</v>
      </c>
      <c r="AF89" s="6">
        <f t="shared" si="15"/>
        <v>0</v>
      </c>
      <c r="AG89" s="6">
        <f t="shared" si="16"/>
        <v>0</v>
      </c>
      <c r="AI89" s="23"/>
      <c r="AJ89" s="21"/>
      <c r="AK89" s="21"/>
      <c r="AL89" s="21"/>
      <c r="AM89" s="27"/>
    </row>
    <row r="90" spans="1:39" x14ac:dyDescent="0.25">
      <c r="A90" s="10">
        <v>84</v>
      </c>
      <c r="B90" s="7">
        <v>33241</v>
      </c>
      <c r="D90" s="10">
        <v>1927</v>
      </c>
      <c r="E90" s="8">
        <v>69533</v>
      </c>
      <c r="F90" s="7">
        <v>45523</v>
      </c>
      <c r="G90" s="2">
        <v>9231</v>
      </c>
      <c r="V90" s="5">
        <f t="shared" si="10"/>
        <v>-69533</v>
      </c>
      <c r="W90" s="6">
        <f t="shared" si="11"/>
        <v>-33241</v>
      </c>
      <c r="X90" s="6"/>
      <c r="Y90" s="6">
        <f t="shared" si="12"/>
        <v>-78764</v>
      </c>
      <c r="Z90" s="6">
        <f t="shared" si="13"/>
        <v>-78764</v>
      </c>
      <c r="AA90" s="6">
        <f t="shared" si="17"/>
        <v>-33241</v>
      </c>
      <c r="AB90" s="6">
        <f t="shared" si="18"/>
        <v>-69533</v>
      </c>
      <c r="AC90" s="6">
        <f t="shared" si="19"/>
        <v>-33241</v>
      </c>
      <c r="AD90" s="6"/>
      <c r="AE90" s="6">
        <f t="shared" si="14"/>
        <v>0</v>
      </c>
      <c r="AF90" s="6">
        <f t="shared" si="15"/>
        <v>0</v>
      </c>
      <c r="AG90" s="6">
        <f t="shared" si="16"/>
        <v>0</v>
      </c>
      <c r="AI90" s="23"/>
      <c r="AJ90" s="21"/>
      <c r="AK90" s="21"/>
      <c r="AL90" s="21"/>
      <c r="AM90" s="27"/>
    </row>
    <row r="91" spans="1:39" x14ac:dyDescent="0.25">
      <c r="A91" s="10">
        <v>85</v>
      </c>
      <c r="B91" s="7">
        <v>30858</v>
      </c>
      <c r="D91" s="10">
        <v>1926</v>
      </c>
      <c r="E91" s="8">
        <v>72118</v>
      </c>
      <c r="F91" s="7">
        <v>49875</v>
      </c>
      <c r="G91" s="2">
        <v>8615</v>
      </c>
      <c r="V91" s="5">
        <f t="shared" si="10"/>
        <v>-72118</v>
      </c>
      <c r="W91" s="6">
        <f t="shared" si="11"/>
        <v>-30858</v>
      </c>
      <c r="X91" s="6"/>
      <c r="Y91" s="6">
        <f t="shared" si="12"/>
        <v>-80733</v>
      </c>
      <c r="Z91" s="6">
        <f t="shared" si="13"/>
        <v>-80733</v>
      </c>
      <c r="AA91" s="6">
        <f t="shared" si="17"/>
        <v>-30858</v>
      </c>
      <c r="AB91" s="6">
        <f t="shared" si="18"/>
        <v>-72118</v>
      </c>
      <c r="AC91" s="6">
        <f t="shared" si="19"/>
        <v>-30858</v>
      </c>
      <c r="AD91" s="6"/>
      <c r="AE91" s="6">
        <f t="shared" si="14"/>
        <v>0</v>
      </c>
      <c r="AF91" s="6">
        <f t="shared" si="15"/>
        <v>0</v>
      </c>
      <c r="AG91" s="6">
        <f t="shared" si="16"/>
        <v>0</v>
      </c>
      <c r="AI91" s="23"/>
      <c r="AJ91" s="21"/>
      <c r="AK91" s="21"/>
      <c r="AL91" s="21"/>
      <c r="AM91" s="27"/>
    </row>
    <row r="92" spans="1:39" x14ac:dyDescent="0.25">
      <c r="A92" s="10">
        <v>86</v>
      </c>
      <c r="B92" s="7">
        <v>27883</v>
      </c>
      <c r="D92" s="10">
        <v>1925</v>
      </c>
      <c r="E92" s="8">
        <v>72570</v>
      </c>
      <c r="F92" s="7">
        <v>52852</v>
      </c>
      <c r="G92" s="2">
        <v>8165</v>
      </c>
      <c r="V92" s="5">
        <f t="shared" si="10"/>
        <v>-72570</v>
      </c>
      <c r="W92" s="6">
        <f t="shared" si="11"/>
        <v>-27883</v>
      </c>
      <c r="X92" s="6"/>
      <c r="Y92" s="6">
        <f t="shared" si="12"/>
        <v>-80735</v>
      </c>
      <c r="Z92" s="6">
        <f t="shared" si="13"/>
        <v>-80735</v>
      </c>
      <c r="AA92" s="6">
        <f t="shared" si="17"/>
        <v>-27883</v>
      </c>
      <c r="AB92" s="6">
        <f t="shared" si="18"/>
        <v>-72570</v>
      </c>
      <c r="AC92" s="6">
        <f t="shared" si="19"/>
        <v>-27883</v>
      </c>
      <c r="AD92" s="6"/>
      <c r="AE92" s="6">
        <f t="shared" si="14"/>
        <v>0</v>
      </c>
      <c r="AF92" s="6">
        <f t="shared" si="15"/>
        <v>0</v>
      </c>
      <c r="AG92" s="6">
        <f t="shared" si="16"/>
        <v>0</v>
      </c>
      <c r="AI92" s="23"/>
      <c r="AJ92" s="21"/>
      <c r="AK92" s="21"/>
      <c r="AL92" s="21"/>
      <c r="AM92" s="27"/>
    </row>
    <row r="93" spans="1:39" x14ac:dyDescent="0.25">
      <c r="A93" s="10">
        <v>87</v>
      </c>
      <c r="B93" s="7">
        <v>24525</v>
      </c>
      <c r="D93" s="10">
        <v>1924</v>
      </c>
      <c r="E93" s="8">
        <v>73508</v>
      </c>
      <c r="F93" s="7">
        <v>56429</v>
      </c>
      <c r="G93" s="2">
        <v>7446</v>
      </c>
      <c r="V93" s="5">
        <f t="shared" si="10"/>
        <v>-73508</v>
      </c>
      <c r="W93" s="6">
        <f t="shared" si="11"/>
        <v>-24525</v>
      </c>
      <c r="X93" s="6"/>
      <c r="Y93" s="6">
        <f t="shared" si="12"/>
        <v>-80954</v>
      </c>
      <c r="Z93" s="6">
        <f t="shared" si="13"/>
        <v>-80954</v>
      </c>
      <c r="AA93" s="6">
        <f t="shared" si="17"/>
        <v>-24525</v>
      </c>
      <c r="AB93" s="6">
        <f t="shared" si="18"/>
        <v>-73508</v>
      </c>
      <c r="AC93" s="6">
        <f t="shared" si="19"/>
        <v>-24525</v>
      </c>
      <c r="AD93" s="6"/>
      <c r="AE93" s="6">
        <f t="shared" si="14"/>
        <v>0</v>
      </c>
      <c r="AF93" s="6">
        <f t="shared" si="15"/>
        <v>0</v>
      </c>
      <c r="AG93" s="6">
        <f t="shared" si="16"/>
        <v>0</v>
      </c>
      <c r="AI93" s="23"/>
      <c r="AJ93" s="21"/>
      <c r="AK93" s="21"/>
      <c r="AL93" s="21"/>
      <c r="AM93" s="27"/>
    </row>
    <row r="94" spans="1:39" x14ac:dyDescent="0.25">
      <c r="A94" s="10">
        <v>88</v>
      </c>
      <c r="B94" s="7">
        <v>21432</v>
      </c>
      <c r="D94" s="10">
        <v>1923</v>
      </c>
      <c r="E94" s="8">
        <v>75551</v>
      </c>
      <c r="F94" s="7">
        <v>60729</v>
      </c>
      <c r="G94" s="2">
        <v>6610</v>
      </c>
      <c r="V94" s="5">
        <f t="shared" si="10"/>
        <v>-75551</v>
      </c>
      <c r="W94" s="6">
        <f t="shared" si="11"/>
        <v>-21432</v>
      </c>
      <c r="X94" s="6"/>
      <c r="Y94" s="6">
        <f t="shared" si="12"/>
        <v>-82161</v>
      </c>
      <c r="Z94" s="6">
        <f t="shared" si="13"/>
        <v>-82161</v>
      </c>
      <c r="AA94" s="6">
        <f t="shared" si="17"/>
        <v>-21432</v>
      </c>
      <c r="AB94" s="6">
        <f t="shared" si="18"/>
        <v>-75551</v>
      </c>
      <c r="AC94" s="6">
        <f t="shared" si="19"/>
        <v>-21432</v>
      </c>
      <c r="AD94" s="6"/>
      <c r="AE94" s="6">
        <f t="shared" si="14"/>
        <v>0</v>
      </c>
      <c r="AF94" s="6">
        <f t="shared" si="15"/>
        <v>0</v>
      </c>
      <c r="AG94" s="6">
        <f t="shared" si="16"/>
        <v>0</v>
      </c>
      <c r="AI94" s="23"/>
      <c r="AJ94" s="21"/>
      <c r="AK94" s="21"/>
      <c r="AL94" s="21"/>
      <c r="AM94" s="27"/>
    </row>
    <row r="95" spans="1:39" x14ac:dyDescent="0.25">
      <c r="A95" s="10">
        <v>89</v>
      </c>
      <c r="B95" s="7">
        <v>18326</v>
      </c>
      <c r="D95" s="10">
        <v>1922</v>
      </c>
      <c r="E95" s="8">
        <v>76290</v>
      </c>
      <c r="F95" s="7">
        <v>63798</v>
      </c>
      <c r="G95" s="2">
        <v>5834</v>
      </c>
      <c r="V95" s="5">
        <f t="shared" si="10"/>
        <v>-76290</v>
      </c>
      <c r="W95" s="6">
        <f t="shared" si="11"/>
        <v>-18326</v>
      </c>
      <c r="X95" s="6"/>
      <c r="Y95" s="6">
        <f t="shared" si="12"/>
        <v>-82124</v>
      </c>
      <c r="Z95" s="6">
        <f t="shared" si="13"/>
        <v>-82124</v>
      </c>
      <c r="AA95" s="6">
        <f t="shared" si="17"/>
        <v>-18326</v>
      </c>
      <c r="AB95" s="6">
        <f t="shared" si="18"/>
        <v>-76290</v>
      </c>
      <c r="AC95" s="6">
        <f t="shared" si="19"/>
        <v>-18326</v>
      </c>
      <c r="AD95" s="6"/>
      <c r="AE95" s="6">
        <f t="shared" si="14"/>
        <v>0</v>
      </c>
      <c r="AF95" s="6">
        <f t="shared" si="15"/>
        <v>0</v>
      </c>
      <c r="AG95" s="6">
        <f t="shared" si="16"/>
        <v>0</v>
      </c>
      <c r="AI95" s="23"/>
      <c r="AJ95" s="21"/>
      <c r="AK95" s="21"/>
      <c r="AL95" s="21"/>
      <c r="AM95" s="27"/>
    </row>
    <row r="96" spans="1:39" x14ac:dyDescent="0.25">
      <c r="A96" s="10">
        <v>90</v>
      </c>
      <c r="B96" s="7">
        <v>15676.56</v>
      </c>
      <c r="D96" s="10">
        <v>1921</v>
      </c>
      <c r="E96" s="8">
        <v>80808</v>
      </c>
      <c r="F96" s="7">
        <v>69702</v>
      </c>
      <c r="G96" s="2">
        <v>4570.5599999999977</v>
      </c>
      <c r="V96" s="5">
        <f t="shared" si="10"/>
        <v>-80808</v>
      </c>
      <c r="W96" s="6">
        <f t="shared" si="11"/>
        <v>-15676.56</v>
      </c>
      <c r="X96" s="6"/>
      <c r="Y96" s="6">
        <f t="shared" si="12"/>
        <v>-85378.559999999998</v>
      </c>
      <c r="Z96" s="6">
        <f t="shared" si="13"/>
        <v>-85378.559999999998</v>
      </c>
      <c r="AA96" s="6">
        <f t="shared" si="17"/>
        <v>-15676.56</v>
      </c>
      <c r="AB96" s="6">
        <f t="shared" si="18"/>
        <v>-80808</v>
      </c>
      <c r="AC96" s="6">
        <f t="shared" si="19"/>
        <v>-15676.56</v>
      </c>
      <c r="AD96" s="6"/>
      <c r="AE96" s="6">
        <f t="shared" si="14"/>
        <v>0</v>
      </c>
      <c r="AF96" s="6">
        <f t="shared" si="15"/>
        <v>0</v>
      </c>
      <c r="AG96" s="6">
        <f t="shared" si="16"/>
        <v>0</v>
      </c>
      <c r="AI96" s="23"/>
      <c r="AJ96" s="21"/>
      <c r="AK96" s="21"/>
      <c r="AL96" s="21"/>
      <c r="AM96" s="27"/>
    </row>
    <row r="97" spans="1:39" x14ac:dyDescent="0.25">
      <c r="A97" s="10">
        <v>91</v>
      </c>
      <c r="B97" s="7">
        <v>12636.3</v>
      </c>
      <c r="D97" s="10">
        <v>1920</v>
      </c>
      <c r="E97" s="8">
        <v>81190</v>
      </c>
      <c r="F97" s="7">
        <v>72819</v>
      </c>
      <c r="G97" s="2">
        <v>4265.3000000000029</v>
      </c>
      <c r="V97" s="5">
        <f t="shared" si="10"/>
        <v>-81190</v>
      </c>
      <c r="W97" s="6">
        <f t="shared" si="11"/>
        <v>-12636.3</v>
      </c>
      <c r="X97" s="6"/>
      <c r="Y97" s="6">
        <f t="shared" si="12"/>
        <v>-85455.3</v>
      </c>
      <c r="Z97" s="6">
        <f t="shared" si="13"/>
        <v>-85455.3</v>
      </c>
      <c r="AA97" s="6">
        <f t="shared" si="17"/>
        <v>-12636.3</v>
      </c>
      <c r="AB97" s="6">
        <f t="shared" si="18"/>
        <v>-81190</v>
      </c>
      <c r="AC97" s="6">
        <f t="shared" si="19"/>
        <v>-12636.3</v>
      </c>
      <c r="AD97" s="6"/>
      <c r="AE97" s="6">
        <f t="shared" si="14"/>
        <v>0</v>
      </c>
      <c r="AF97" s="6">
        <f t="shared" si="15"/>
        <v>0</v>
      </c>
      <c r="AG97" s="6">
        <f t="shared" si="16"/>
        <v>0</v>
      </c>
      <c r="AI97" s="23"/>
      <c r="AJ97" s="21"/>
      <c r="AK97" s="21"/>
      <c r="AL97" s="21"/>
      <c r="AM97" s="27"/>
    </row>
    <row r="98" spans="1:39" x14ac:dyDescent="0.25">
      <c r="A98" s="10">
        <v>92</v>
      </c>
      <c r="B98" s="7">
        <v>8731.35</v>
      </c>
      <c r="D98" s="10">
        <v>1919</v>
      </c>
      <c r="E98" s="8">
        <v>72125</v>
      </c>
      <c r="F98" s="7">
        <v>66199</v>
      </c>
      <c r="G98" s="2">
        <v>2805.3499999999985</v>
      </c>
      <c r="V98" s="5">
        <f t="shared" si="10"/>
        <v>-72125</v>
      </c>
      <c r="W98" s="6">
        <f t="shared" si="11"/>
        <v>-8731.35</v>
      </c>
      <c r="X98" s="6"/>
      <c r="Y98" s="6">
        <f t="shared" si="12"/>
        <v>-74930.350000000006</v>
      </c>
      <c r="Z98" s="6">
        <f t="shared" si="13"/>
        <v>-74930.350000000006</v>
      </c>
      <c r="AA98" s="6">
        <f t="shared" si="17"/>
        <v>-8731.35</v>
      </c>
      <c r="AB98" s="6">
        <f t="shared" si="18"/>
        <v>-72125</v>
      </c>
      <c r="AC98" s="6">
        <f t="shared" si="19"/>
        <v>-8731.35</v>
      </c>
      <c r="AD98" s="6"/>
      <c r="AE98" s="6">
        <f t="shared" si="14"/>
        <v>0</v>
      </c>
      <c r="AF98" s="6">
        <f t="shared" si="15"/>
        <v>0</v>
      </c>
      <c r="AG98" s="6">
        <f t="shared" si="16"/>
        <v>0</v>
      </c>
      <c r="AI98" s="23"/>
      <c r="AJ98" s="21"/>
      <c r="AK98" s="21"/>
      <c r="AL98" s="21"/>
      <c r="AM98" s="27"/>
    </row>
    <row r="99" spans="1:39" x14ac:dyDescent="0.25">
      <c r="A99" s="10">
        <v>93</v>
      </c>
      <c r="B99" s="7">
        <v>6708.31</v>
      </c>
      <c r="D99" s="10">
        <v>1918</v>
      </c>
      <c r="E99" s="8">
        <v>72658</v>
      </c>
      <c r="F99" s="7">
        <v>67762</v>
      </c>
      <c r="G99" s="2">
        <v>1812.3099999999977</v>
      </c>
      <c r="I99" s="14"/>
      <c r="V99" s="5">
        <f t="shared" si="10"/>
        <v>-72658</v>
      </c>
      <c r="W99" s="6">
        <f t="shared" si="11"/>
        <v>-6708.31</v>
      </c>
      <c r="X99" s="6"/>
      <c r="Y99" s="6">
        <f t="shared" si="12"/>
        <v>-74470.31</v>
      </c>
      <c r="Z99" s="6">
        <f t="shared" si="13"/>
        <v>-74470.31</v>
      </c>
      <c r="AA99" s="6">
        <f t="shared" si="17"/>
        <v>-6708.31</v>
      </c>
      <c r="AB99" s="6">
        <f t="shared" si="18"/>
        <v>-72658</v>
      </c>
      <c r="AC99" s="6">
        <f t="shared" si="19"/>
        <v>-6708.31</v>
      </c>
      <c r="AD99" s="6"/>
      <c r="AE99" s="6">
        <f t="shared" si="14"/>
        <v>0</v>
      </c>
      <c r="AF99" s="6">
        <f t="shared" si="15"/>
        <v>0</v>
      </c>
      <c r="AG99" s="6">
        <f t="shared" si="16"/>
        <v>0</v>
      </c>
      <c r="AI99" s="23"/>
      <c r="AJ99" s="21"/>
      <c r="AK99" s="21"/>
      <c r="AL99" s="21"/>
      <c r="AM99" s="27"/>
    </row>
    <row r="100" spans="1:39" x14ac:dyDescent="0.25">
      <c r="A100" s="10">
        <v>94</v>
      </c>
      <c r="B100" s="7">
        <v>5137.78</v>
      </c>
      <c r="D100" s="10">
        <v>1917</v>
      </c>
      <c r="E100" s="8">
        <v>72065</v>
      </c>
      <c r="F100" s="7">
        <v>67805</v>
      </c>
      <c r="G100" s="2">
        <v>877.77999999999884</v>
      </c>
      <c r="I100" s="14"/>
      <c r="V100" s="5">
        <f t="shared" si="10"/>
        <v>-72065</v>
      </c>
      <c r="W100" s="6">
        <f t="shared" si="11"/>
        <v>-5137.78</v>
      </c>
      <c r="X100" s="6"/>
      <c r="Y100" s="6">
        <f t="shared" si="12"/>
        <v>-72942.78</v>
      </c>
      <c r="Z100" s="6">
        <f t="shared" si="13"/>
        <v>-72942.78</v>
      </c>
      <c r="AA100" s="6">
        <f t="shared" si="17"/>
        <v>-5137.78</v>
      </c>
      <c r="AB100" s="6">
        <f t="shared" si="18"/>
        <v>-72065</v>
      </c>
      <c r="AC100" s="6">
        <f t="shared" si="19"/>
        <v>-5137.78</v>
      </c>
      <c r="AD100" s="6"/>
      <c r="AE100" s="6">
        <f t="shared" si="14"/>
        <v>0</v>
      </c>
      <c r="AF100" s="6">
        <f t="shared" si="15"/>
        <v>0</v>
      </c>
      <c r="AG100" s="6">
        <f t="shared" si="16"/>
        <v>0</v>
      </c>
      <c r="AI100" s="23"/>
      <c r="AJ100" s="21"/>
      <c r="AK100" s="21"/>
      <c r="AL100" s="21"/>
      <c r="AM100" s="27"/>
    </row>
    <row r="101" spans="1:39" x14ac:dyDescent="0.25">
      <c r="A101" s="10">
        <v>95</v>
      </c>
      <c r="B101" s="7">
        <v>3901.43</v>
      </c>
      <c r="D101" s="10">
        <v>1916</v>
      </c>
      <c r="E101" s="8">
        <v>73660</v>
      </c>
      <c r="F101" s="7">
        <v>71128</v>
      </c>
      <c r="G101" s="2">
        <v>1369.429999999993</v>
      </c>
      <c r="V101" s="5">
        <f t="shared" si="10"/>
        <v>-73660</v>
      </c>
      <c r="W101" s="6">
        <f t="shared" si="11"/>
        <v>-3901.43</v>
      </c>
      <c r="X101" s="6"/>
      <c r="Y101" s="6">
        <f t="shared" si="12"/>
        <v>-75029.429999999993</v>
      </c>
      <c r="Z101" s="6">
        <f t="shared" si="13"/>
        <v>-75029.429999999993</v>
      </c>
      <c r="AA101" s="6">
        <f t="shared" si="17"/>
        <v>-3901.43</v>
      </c>
      <c r="AB101" s="6">
        <f t="shared" si="18"/>
        <v>-73660</v>
      </c>
      <c r="AC101" s="6">
        <f t="shared" si="19"/>
        <v>-3901.43</v>
      </c>
      <c r="AD101" s="6"/>
      <c r="AE101" s="6">
        <f t="shared" si="14"/>
        <v>0</v>
      </c>
      <c r="AF101" s="6">
        <f t="shared" si="15"/>
        <v>0</v>
      </c>
      <c r="AG101" s="6">
        <f t="shared" si="16"/>
        <v>0</v>
      </c>
      <c r="AI101" s="23"/>
      <c r="AJ101" s="21"/>
      <c r="AK101" s="21"/>
      <c r="AL101" s="21"/>
      <c r="AM101" s="27"/>
    </row>
    <row r="102" spans="1:39" x14ac:dyDescent="0.25">
      <c r="A102" s="10">
        <v>96</v>
      </c>
      <c r="B102" s="7">
        <v>2865.5</v>
      </c>
      <c r="D102" s="10">
        <v>1915</v>
      </c>
      <c r="E102" s="8">
        <v>75545</v>
      </c>
      <c r="F102" s="7">
        <v>73812</v>
      </c>
      <c r="G102" s="2">
        <v>1132.5</v>
      </c>
      <c r="V102" s="5">
        <f t="shared" si="10"/>
        <v>-75545</v>
      </c>
      <c r="W102" s="6">
        <f t="shared" si="11"/>
        <v>-2865.5</v>
      </c>
      <c r="X102" s="6"/>
      <c r="Y102" s="6">
        <f t="shared" si="12"/>
        <v>-76677.5</v>
      </c>
      <c r="Z102" s="6">
        <f t="shared" si="13"/>
        <v>-76677.5</v>
      </c>
      <c r="AA102" s="6">
        <f t="shared" si="17"/>
        <v>-2865.5</v>
      </c>
      <c r="AB102" s="6">
        <f t="shared" si="18"/>
        <v>-75545</v>
      </c>
      <c r="AC102" s="6">
        <f t="shared" si="19"/>
        <v>-2865.5</v>
      </c>
      <c r="AD102" s="6"/>
      <c r="AE102" s="6">
        <f t="shared" si="14"/>
        <v>0</v>
      </c>
      <c r="AF102" s="6">
        <f t="shared" si="15"/>
        <v>0</v>
      </c>
      <c r="AG102" s="6">
        <f t="shared" si="16"/>
        <v>0</v>
      </c>
      <c r="AI102" s="23"/>
      <c r="AJ102" s="21"/>
      <c r="AK102" s="21"/>
      <c r="AL102" s="21"/>
      <c r="AM102" s="27"/>
    </row>
    <row r="103" spans="1:39" x14ac:dyDescent="0.25">
      <c r="A103" s="10">
        <v>97</v>
      </c>
      <c r="B103" s="7">
        <v>2244.96</v>
      </c>
      <c r="D103" s="10">
        <v>1914</v>
      </c>
      <c r="E103" s="8">
        <v>87330</v>
      </c>
      <c r="F103" s="7">
        <v>83919</v>
      </c>
      <c r="G103" s="2">
        <v>-1166.0399999999936</v>
      </c>
      <c r="V103" s="5">
        <f t="shared" si="10"/>
        <v>-87330</v>
      </c>
      <c r="W103" s="6">
        <f t="shared" si="11"/>
        <v>-2244.96</v>
      </c>
      <c r="X103" s="6"/>
      <c r="Y103" s="6">
        <f t="shared" si="12"/>
        <v>0</v>
      </c>
      <c r="Z103" s="6">
        <f t="shared" si="13"/>
        <v>0</v>
      </c>
      <c r="AA103" s="6">
        <f t="shared" si="17"/>
        <v>0</v>
      </c>
      <c r="AB103" s="6">
        <f t="shared" si="18"/>
        <v>0</v>
      </c>
      <c r="AC103" s="6">
        <f t="shared" si="19"/>
        <v>0</v>
      </c>
      <c r="AD103" s="6"/>
      <c r="AE103" s="6">
        <f t="shared" si="14"/>
        <v>-87330</v>
      </c>
      <c r="AF103" s="6">
        <f t="shared" si="15"/>
        <v>-3410.9999999999936</v>
      </c>
      <c r="AG103" s="6">
        <f t="shared" si="16"/>
        <v>-2244.9600000000064</v>
      </c>
      <c r="AI103" s="23"/>
      <c r="AJ103" s="21"/>
      <c r="AK103" s="21"/>
      <c r="AL103" s="21"/>
      <c r="AM103" s="27"/>
    </row>
    <row r="104" spans="1:39" x14ac:dyDescent="0.25">
      <c r="A104" s="10">
        <v>98</v>
      </c>
      <c r="B104" s="7">
        <v>1496.51</v>
      </c>
      <c r="D104" s="10">
        <v>1913</v>
      </c>
      <c r="E104" s="8">
        <v>89757</v>
      </c>
      <c r="F104" s="7">
        <v>86439</v>
      </c>
      <c r="G104" s="2">
        <v>-1821.4900000000052</v>
      </c>
      <c r="V104" s="5">
        <f t="shared" si="10"/>
        <v>-89757</v>
      </c>
      <c r="W104" s="6">
        <f t="shared" si="11"/>
        <v>-1496.51</v>
      </c>
      <c r="X104" s="6"/>
      <c r="Y104" s="6">
        <f t="shared" si="12"/>
        <v>0</v>
      </c>
      <c r="Z104" s="6">
        <f t="shared" si="13"/>
        <v>0</v>
      </c>
      <c r="AA104" s="6">
        <f t="shared" si="17"/>
        <v>0</v>
      </c>
      <c r="AB104" s="6">
        <f t="shared" si="18"/>
        <v>0</v>
      </c>
      <c r="AC104" s="6">
        <f t="shared" si="19"/>
        <v>0</v>
      </c>
      <c r="AD104" s="6"/>
      <c r="AE104" s="6">
        <f t="shared" si="14"/>
        <v>-89757</v>
      </c>
      <c r="AF104" s="6">
        <f t="shared" si="15"/>
        <v>-3318.0000000000055</v>
      </c>
      <c r="AG104" s="6">
        <f t="shared" si="16"/>
        <v>-1496.5099999999948</v>
      </c>
      <c r="AI104" s="23"/>
      <c r="AJ104" s="21"/>
      <c r="AK104" s="21"/>
      <c r="AL104" s="21"/>
      <c r="AM104" s="27"/>
    </row>
    <row r="105" spans="1:39" x14ac:dyDescent="0.25">
      <c r="A105" s="10">
        <v>99</v>
      </c>
      <c r="B105" s="7">
        <v>984.83</v>
      </c>
      <c r="D105" s="10">
        <v>1912</v>
      </c>
      <c r="E105" s="8">
        <v>92196</v>
      </c>
      <c r="F105" s="7">
        <v>89842</v>
      </c>
      <c r="G105" s="2">
        <v>-1369.1699999999983</v>
      </c>
      <c r="V105" s="5">
        <f t="shared" si="10"/>
        <v>-92196</v>
      </c>
      <c r="W105" s="6">
        <f t="shared" si="11"/>
        <v>-984.83</v>
      </c>
      <c r="X105" s="6"/>
      <c r="Y105" s="6">
        <f t="shared" si="12"/>
        <v>0</v>
      </c>
      <c r="Z105" s="6">
        <f t="shared" si="13"/>
        <v>0</v>
      </c>
      <c r="AA105" s="6">
        <f t="shared" si="17"/>
        <v>0</v>
      </c>
      <c r="AB105" s="6">
        <f t="shared" si="18"/>
        <v>0</v>
      </c>
      <c r="AC105" s="6">
        <f t="shared" si="19"/>
        <v>0</v>
      </c>
      <c r="AD105" s="6"/>
      <c r="AE105" s="6">
        <f t="shared" si="14"/>
        <v>-92196</v>
      </c>
      <c r="AF105" s="6">
        <f t="shared" si="15"/>
        <v>-2353.9999999999982</v>
      </c>
      <c r="AG105" s="6">
        <f t="shared" si="16"/>
        <v>-984.83000000000175</v>
      </c>
      <c r="AI105" s="23"/>
      <c r="AJ105" s="21"/>
      <c r="AK105" s="21"/>
      <c r="AL105" s="21"/>
      <c r="AM105" s="27"/>
    </row>
    <row r="106" spans="1:39" x14ac:dyDescent="0.25">
      <c r="A106" s="10">
        <v>100</v>
      </c>
      <c r="B106" s="7">
        <v>606.84</v>
      </c>
      <c r="D106" s="10">
        <v>1911</v>
      </c>
      <c r="E106" s="8">
        <v>91320</v>
      </c>
      <c r="F106" s="7">
        <v>90011</v>
      </c>
      <c r="G106" s="2">
        <v>-702.16000000000349</v>
      </c>
      <c r="V106" s="5">
        <f t="shared" si="10"/>
        <v>-91320</v>
      </c>
      <c r="W106" s="6">
        <f t="shared" si="11"/>
        <v>-606.84</v>
      </c>
      <c r="X106" s="6"/>
      <c r="Y106" s="6">
        <f t="shared" si="12"/>
        <v>0</v>
      </c>
      <c r="Z106" s="6">
        <f t="shared" si="13"/>
        <v>0</v>
      </c>
      <c r="AA106" s="6">
        <f t="shared" si="17"/>
        <v>0</v>
      </c>
      <c r="AB106" s="6">
        <f t="shared" si="18"/>
        <v>0</v>
      </c>
      <c r="AC106" s="6">
        <f t="shared" si="19"/>
        <v>0</v>
      </c>
      <c r="AD106" s="6"/>
      <c r="AE106" s="6">
        <f t="shared" si="14"/>
        <v>-91320</v>
      </c>
      <c r="AF106" s="6">
        <f t="shared" si="15"/>
        <v>-1309.0000000000036</v>
      </c>
      <c r="AG106" s="6">
        <f t="shared" si="16"/>
        <v>-606.83999999999651</v>
      </c>
      <c r="AI106" s="23"/>
      <c r="AJ106" s="21"/>
      <c r="AK106" s="21"/>
      <c r="AL106" s="21"/>
      <c r="AM106" s="27"/>
    </row>
    <row r="107" spans="1:39" x14ac:dyDescent="0.25">
      <c r="A107" s="10">
        <v>101</v>
      </c>
      <c r="B107" s="7">
        <v>360.09</v>
      </c>
      <c r="D107" s="10">
        <v>1910</v>
      </c>
      <c r="E107" s="8">
        <v>93514</v>
      </c>
      <c r="F107" s="7">
        <v>92985</v>
      </c>
      <c r="G107" s="2">
        <v>-168.91000000000349</v>
      </c>
      <c r="V107" s="5">
        <f t="shared" si="10"/>
        <v>-93514</v>
      </c>
      <c r="W107" s="6">
        <f t="shared" si="11"/>
        <v>-360.09</v>
      </c>
      <c r="X107" s="6"/>
      <c r="Y107" s="6">
        <f t="shared" si="12"/>
        <v>0</v>
      </c>
      <c r="Z107" s="6">
        <f t="shared" si="13"/>
        <v>0</v>
      </c>
      <c r="AA107" s="6">
        <f t="shared" si="17"/>
        <v>0</v>
      </c>
      <c r="AB107" s="6">
        <f t="shared" si="18"/>
        <v>0</v>
      </c>
      <c r="AC107" s="6">
        <f t="shared" si="19"/>
        <v>0</v>
      </c>
      <c r="AD107" s="6"/>
      <c r="AE107" s="6">
        <f t="shared" si="14"/>
        <v>-93514</v>
      </c>
      <c r="AF107" s="6">
        <f t="shared" si="15"/>
        <v>-529.00000000000341</v>
      </c>
      <c r="AG107" s="6">
        <f t="shared" si="16"/>
        <v>-360.08999999999651</v>
      </c>
      <c r="AI107" s="23"/>
      <c r="AJ107" s="21"/>
      <c r="AK107" s="21"/>
      <c r="AL107" s="21"/>
      <c r="AM107" s="27"/>
    </row>
    <row r="108" spans="1:39" x14ac:dyDescent="0.25">
      <c r="A108" s="10">
        <v>102</v>
      </c>
      <c r="B108" s="7">
        <v>203.53</v>
      </c>
      <c r="D108" s="10">
        <v>1909</v>
      </c>
      <c r="E108" s="8">
        <v>94112</v>
      </c>
      <c r="F108" s="7">
        <v>93732</v>
      </c>
      <c r="G108" s="2">
        <v>-176.47000000000116</v>
      </c>
      <c r="V108" s="5">
        <f t="shared" si="10"/>
        <v>-94112</v>
      </c>
      <c r="W108" s="6">
        <f t="shared" si="11"/>
        <v>-203.53</v>
      </c>
      <c r="X108" s="6"/>
      <c r="Y108" s="6">
        <f t="shared" si="12"/>
        <v>0</v>
      </c>
      <c r="Z108" s="6">
        <f t="shared" si="13"/>
        <v>0</v>
      </c>
      <c r="AA108" s="6">
        <f t="shared" si="17"/>
        <v>0</v>
      </c>
      <c r="AB108" s="6">
        <f t="shared" si="18"/>
        <v>0</v>
      </c>
      <c r="AC108" s="6">
        <f t="shared" si="19"/>
        <v>0</v>
      </c>
      <c r="AD108" s="6"/>
      <c r="AE108" s="6">
        <f t="shared" si="14"/>
        <v>-94112</v>
      </c>
      <c r="AF108" s="6">
        <f t="shared" si="15"/>
        <v>-380.00000000000114</v>
      </c>
      <c r="AG108" s="6">
        <f t="shared" si="16"/>
        <v>-203.52999999999884</v>
      </c>
      <c r="AI108" s="23"/>
      <c r="AJ108" s="21"/>
      <c r="AK108" s="21"/>
      <c r="AL108" s="21"/>
      <c r="AM108" s="27"/>
    </row>
    <row r="109" spans="1:39" x14ac:dyDescent="0.25">
      <c r="A109" s="10">
        <v>103</v>
      </c>
      <c r="B109" s="7">
        <v>114.49</v>
      </c>
      <c r="D109" s="10">
        <v>1908</v>
      </c>
      <c r="E109" s="8">
        <v>96245</v>
      </c>
      <c r="F109" s="7">
        <v>95615</v>
      </c>
      <c r="G109" s="2">
        <v>-515.50999999999476</v>
      </c>
      <c r="V109" s="5">
        <f t="shared" si="10"/>
        <v>-96245</v>
      </c>
      <c r="W109" s="6">
        <f t="shared" si="11"/>
        <v>-114.49</v>
      </c>
      <c r="X109" s="6"/>
      <c r="Y109" s="6">
        <f t="shared" si="12"/>
        <v>0</v>
      </c>
      <c r="Z109" s="6">
        <f t="shared" si="13"/>
        <v>0</v>
      </c>
      <c r="AA109" s="6">
        <f t="shared" si="17"/>
        <v>0</v>
      </c>
      <c r="AB109" s="6">
        <f t="shared" si="18"/>
        <v>0</v>
      </c>
      <c r="AC109" s="6">
        <f t="shared" si="19"/>
        <v>0</v>
      </c>
      <c r="AD109" s="6"/>
      <c r="AE109" s="6">
        <f t="shared" si="14"/>
        <v>-96245</v>
      </c>
      <c r="AF109" s="6">
        <f t="shared" si="15"/>
        <v>-629.99999999999477</v>
      </c>
      <c r="AG109" s="6">
        <f t="shared" si="16"/>
        <v>-114.49000000000524</v>
      </c>
      <c r="AI109" s="23"/>
      <c r="AJ109" s="21"/>
      <c r="AK109" s="21"/>
      <c r="AL109" s="21"/>
      <c r="AM109" s="27"/>
    </row>
    <row r="110" spans="1:39" x14ac:dyDescent="0.25">
      <c r="A110" s="10">
        <v>104</v>
      </c>
      <c r="B110" s="7">
        <v>60.17</v>
      </c>
      <c r="D110" s="10">
        <v>1907</v>
      </c>
      <c r="E110" s="8">
        <v>94508</v>
      </c>
      <c r="F110" s="7">
        <v>93615</v>
      </c>
      <c r="G110" s="2">
        <v>-832.83000000000175</v>
      </c>
      <c r="V110" s="5">
        <f t="shared" si="10"/>
        <v>-94508</v>
      </c>
      <c r="W110" s="6">
        <f t="shared" si="11"/>
        <v>-60.17</v>
      </c>
      <c r="X110" s="6"/>
      <c r="Y110" s="6">
        <f t="shared" si="12"/>
        <v>0</v>
      </c>
      <c r="Z110" s="6">
        <f t="shared" si="13"/>
        <v>0</v>
      </c>
      <c r="AA110" s="6">
        <f t="shared" si="17"/>
        <v>0</v>
      </c>
      <c r="AB110" s="6">
        <f t="shared" si="18"/>
        <v>0</v>
      </c>
      <c r="AC110" s="6">
        <f t="shared" si="19"/>
        <v>0</v>
      </c>
      <c r="AD110" s="6"/>
      <c r="AE110" s="6">
        <f t="shared" si="14"/>
        <v>-94508</v>
      </c>
      <c r="AF110" s="6">
        <f t="shared" si="15"/>
        <v>-893.00000000000171</v>
      </c>
      <c r="AG110" s="6">
        <f t="shared" si="16"/>
        <v>-60.169999999998254</v>
      </c>
      <c r="AI110" s="23"/>
      <c r="AJ110" s="21"/>
      <c r="AK110" s="21"/>
      <c r="AL110" s="21"/>
      <c r="AM110" s="27"/>
    </row>
    <row r="111" spans="1:39" x14ac:dyDescent="0.25">
      <c r="A111" s="10">
        <v>105</v>
      </c>
      <c r="B111" s="7">
        <v>27.32</v>
      </c>
      <c r="D111" s="10">
        <v>1906</v>
      </c>
      <c r="E111" s="8">
        <v>95595</v>
      </c>
      <c r="F111" s="7">
        <v>95301</v>
      </c>
      <c r="G111" s="2">
        <v>-266.67999999999302</v>
      </c>
      <c r="V111" s="5">
        <f t="shared" si="10"/>
        <v>-95595</v>
      </c>
      <c r="W111" s="6">
        <f t="shared" si="11"/>
        <v>-27.32</v>
      </c>
      <c r="X111" s="6"/>
      <c r="Y111" s="6">
        <f t="shared" si="12"/>
        <v>0</v>
      </c>
      <c r="Z111" s="6">
        <f t="shared" si="13"/>
        <v>0</v>
      </c>
      <c r="AA111" s="6">
        <f t="shared" si="17"/>
        <v>0</v>
      </c>
      <c r="AB111" s="6">
        <f t="shared" si="18"/>
        <v>0</v>
      </c>
      <c r="AC111" s="6">
        <f t="shared" si="19"/>
        <v>0</v>
      </c>
      <c r="AD111" s="6"/>
      <c r="AE111" s="6">
        <f t="shared" si="14"/>
        <v>-95595</v>
      </c>
      <c r="AF111" s="6">
        <f t="shared" si="15"/>
        <v>-293.99999999999301</v>
      </c>
      <c r="AG111" s="6">
        <f t="shared" si="16"/>
        <v>-27.320000000006985</v>
      </c>
      <c r="AI111" s="23"/>
      <c r="AJ111" s="21"/>
      <c r="AK111" s="21"/>
      <c r="AL111" s="21"/>
      <c r="AM111" s="27"/>
    </row>
    <row r="112" spans="1:39" x14ac:dyDescent="0.25">
      <c r="B112" s="20">
        <v>7954639.9699999988</v>
      </c>
      <c r="C112" s="5"/>
      <c r="D112" s="5"/>
      <c r="E112" s="20">
        <v>8668001</v>
      </c>
      <c r="F112" s="20">
        <v>2392925</v>
      </c>
      <c r="G112" s="20">
        <v>1679563.9700000004</v>
      </c>
      <c r="AI112" s="15"/>
      <c r="AJ112" s="15"/>
      <c r="AK112" s="15"/>
      <c r="AL112" s="19"/>
      <c r="AM112" s="28"/>
    </row>
    <row r="113" spans="1:39" x14ac:dyDescent="0.25">
      <c r="AI113" s="22"/>
      <c r="AJ113" s="22"/>
      <c r="AK113" s="22"/>
      <c r="AL113" s="22"/>
      <c r="AM113" s="17"/>
    </row>
    <row r="114" spans="1:39" x14ac:dyDescent="0.25">
      <c r="A114" t="s">
        <v>12</v>
      </c>
      <c r="AJ114" s="15"/>
      <c r="AK114" s="15"/>
      <c r="AL114" s="18"/>
      <c r="AM114" s="24"/>
    </row>
  </sheetData>
  <mergeCells count="1">
    <mergeCell ref="A1:D1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M114"/>
  <sheetViews>
    <sheetView workbookViewId="0">
      <selection activeCell="A2" sqref="A2"/>
    </sheetView>
  </sheetViews>
  <sheetFormatPr defaultRowHeight="15" x14ac:dyDescent="0.25"/>
  <cols>
    <col min="1" max="1" width="6" customWidth="1"/>
    <col min="2" max="2" width="9.85546875" bestFit="1" customWidth="1"/>
    <col min="3" max="3" width="6.5703125" customWidth="1"/>
    <col min="4" max="4" width="8.28515625" customWidth="1"/>
    <col min="5" max="5" width="9.85546875" bestFit="1" customWidth="1"/>
    <col min="11" max="11" width="8.85546875" customWidth="1"/>
    <col min="24" max="24" width="2.7109375" customWidth="1"/>
    <col min="30" max="30" width="2.7109375" customWidth="1"/>
  </cols>
  <sheetData>
    <row r="1" spans="1:39" ht="26.25" x14ac:dyDescent="0.4">
      <c r="A1" s="34" t="s">
        <v>27</v>
      </c>
      <c r="B1" s="35"/>
      <c r="C1" s="35"/>
      <c r="D1" s="36"/>
      <c r="I1" s="29" t="s">
        <v>13</v>
      </c>
    </row>
    <row r="2" spans="1:39" x14ac:dyDescent="0.25">
      <c r="A2" s="10" t="s">
        <v>11</v>
      </c>
      <c r="D2" s="10"/>
    </row>
    <row r="3" spans="1:39" ht="15.75" x14ac:dyDescent="0.25">
      <c r="A3" t="s">
        <v>8</v>
      </c>
      <c r="D3" s="10"/>
      <c r="F3" s="12" t="s">
        <v>7</v>
      </c>
      <c r="G3" s="9">
        <v>2014</v>
      </c>
      <c r="I3" s="13" t="str">
        <f>CONCATENATE(A1,"'s population age structure, ",F3," ",G3)</f>
        <v>Queensland's population age structure, 31st December 2014</v>
      </c>
      <c r="V3" s="5" t="s">
        <v>21</v>
      </c>
      <c r="W3" s="5"/>
      <c r="X3" s="5"/>
      <c r="AA3" s="5"/>
    </row>
    <row r="4" spans="1:39" x14ac:dyDescent="0.25">
      <c r="A4" s="10"/>
      <c r="D4" s="10"/>
      <c r="V4" s="4"/>
      <c r="W4" s="4"/>
      <c r="X4" s="4"/>
      <c r="Y4" s="31" t="s">
        <v>5</v>
      </c>
      <c r="Z4" s="32"/>
      <c r="AA4" s="33"/>
      <c r="AB4" s="32"/>
      <c r="AC4" s="32"/>
      <c r="AE4" s="31" t="s">
        <v>6</v>
      </c>
      <c r="AF4" s="32"/>
      <c r="AG4" s="32"/>
      <c r="AM4" s="25"/>
    </row>
    <row r="5" spans="1:39" x14ac:dyDescent="0.25">
      <c r="A5" s="11" t="s">
        <v>4</v>
      </c>
      <c r="B5" s="3" t="s">
        <v>0</v>
      </c>
      <c r="C5" s="1"/>
      <c r="D5" s="11" t="s">
        <v>1</v>
      </c>
      <c r="E5" s="3" t="s">
        <v>2</v>
      </c>
      <c r="F5" s="3" t="s">
        <v>3</v>
      </c>
      <c r="G5" s="3" t="s">
        <v>9</v>
      </c>
      <c r="H5" s="1"/>
      <c r="V5" s="30" t="s">
        <v>16</v>
      </c>
      <c r="W5" s="30" t="s">
        <v>14</v>
      </c>
      <c r="X5" s="30"/>
      <c r="Y5" s="4" t="s">
        <v>15</v>
      </c>
      <c r="Z5" s="30" t="s">
        <v>17</v>
      </c>
      <c r="AA5" s="30" t="s">
        <v>18</v>
      </c>
      <c r="AB5" s="30" t="s">
        <v>19</v>
      </c>
      <c r="AC5" s="30" t="s">
        <v>20</v>
      </c>
      <c r="AD5" s="30"/>
      <c r="AE5" s="4" t="s">
        <v>15</v>
      </c>
      <c r="AF5" s="4" t="s">
        <v>17</v>
      </c>
      <c r="AG5" s="4" t="s">
        <v>20</v>
      </c>
      <c r="AI5" s="15"/>
      <c r="AJ5" s="16"/>
      <c r="AK5" s="16"/>
      <c r="AL5" s="16"/>
      <c r="AM5" s="26"/>
    </row>
    <row r="6" spans="1:39" x14ac:dyDescent="0.25">
      <c r="A6" s="10">
        <v>0</v>
      </c>
      <c r="B6" s="7">
        <v>62894</v>
      </c>
      <c r="D6" s="10">
        <v>2014</v>
      </c>
      <c r="E6" s="8">
        <v>64014</v>
      </c>
      <c r="F6" s="7">
        <v>250.20000000000002</v>
      </c>
      <c r="G6" s="2">
        <v>-869.8</v>
      </c>
      <c r="H6" s="2"/>
      <c r="V6" s="5">
        <f t="shared" ref="V6:V69" si="0">-E6</f>
        <v>-64014</v>
      </c>
      <c r="W6" s="6">
        <f t="shared" ref="W6:W69" si="1">-B6</f>
        <v>-62894</v>
      </c>
      <c r="X6" s="6"/>
      <c r="Y6" s="6">
        <f t="shared" ref="Y6:Y69" si="2">IF(G6&gt;=0,V6-G6,0)</f>
        <v>0</v>
      </c>
      <c r="Z6" s="6">
        <f t="shared" ref="Z6:Z69" si="3">IF(G6&gt;=0,V6-G6,0)</f>
        <v>0</v>
      </c>
      <c r="AA6" s="6">
        <f>IF(G6&gt;=0,W6,0)</f>
        <v>0</v>
      </c>
      <c r="AB6" s="6">
        <f>IF(G6&gt;=0,IF(F6&gt;G6,V6,0),0)</f>
        <v>0</v>
      </c>
      <c r="AC6" s="6">
        <f>IF(G6&gt;=0,IF(F6&gt;G6,W6,0),0)</f>
        <v>0</v>
      </c>
      <c r="AD6" s="6"/>
      <c r="AE6" s="6">
        <f t="shared" ref="AE6:AE69" si="4">IF(G6&lt;0,-B6+G6-F6,0)</f>
        <v>-64014</v>
      </c>
      <c r="AF6" s="6">
        <f t="shared" ref="AF6:AF69" si="5">IF(G6&lt;0,-B6+G6,0)</f>
        <v>-63763.8</v>
      </c>
      <c r="AG6" s="6">
        <f t="shared" ref="AG6:AG69" si="6">IF(G6&lt;0,-(E6-F6+G6),0)</f>
        <v>-62894</v>
      </c>
      <c r="AI6" s="23"/>
      <c r="AJ6" s="21"/>
      <c r="AK6" s="21"/>
      <c r="AL6" s="21"/>
      <c r="AM6" s="27"/>
    </row>
    <row r="7" spans="1:39" x14ac:dyDescent="0.25">
      <c r="A7" s="10">
        <v>1</v>
      </c>
      <c r="B7" s="7">
        <v>63689.5</v>
      </c>
      <c r="D7" s="10">
        <v>2013</v>
      </c>
      <c r="E7" s="8">
        <v>62983</v>
      </c>
      <c r="F7" s="7">
        <v>292.90000000000003</v>
      </c>
      <c r="G7" s="2">
        <v>999.40000000000009</v>
      </c>
      <c r="V7" s="5">
        <f t="shared" si="0"/>
        <v>-62983</v>
      </c>
      <c r="W7" s="6">
        <f t="shared" si="1"/>
        <v>-63689.5</v>
      </c>
      <c r="X7" s="6"/>
      <c r="Y7" s="6">
        <f t="shared" si="2"/>
        <v>-63982.400000000001</v>
      </c>
      <c r="Z7" s="6">
        <f t="shared" si="3"/>
        <v>-63982.400000000001</v>
      </c>
      <c r="AA7" s="6">
        <f t="shared" ref="AA7:AA70" si="7">IF(G7&gt;=0,W7,0)</f>
        <v>-63689.5</v>
      </c>
      <c r="AB7" s="6">
        <f t="shared" ref="AB7:AB70" si="8">IF(G7&gt;=0,IF(F7&gt;G7,V7,0),0)</f>
        <v>0</v>
      </c>
      <c r="AC7" s="6">
        <f t="shared" ref="AC7:AC70" si="9">IF(G7&gt;=0,IF(F7&gt;G7,W7,0),0)</f>
        <v>0</v>
      </c>
      <c r="AD7" s="6"/>
      <c r="AE7" s="6">
        <f t="shared" si="4"/>
        <v>0</v>
      </c>
      <c r="AF7" s="6">
        <f t="shared" si="5"/>
        <v>0</v>
      </c>
      <c r="AG7" s="6">
        <f t="shared" si="6"/>
        <v>0</v>
      </c>
      <c r="AI7" s="23"/>
      <c r="AJ7" s="21"/>
      <c r="AK7" s="21"/>
      <c r="AL7" s="21"/>
      <c r="AM7" s="27"/>
    </row>
    <row r="8" spans="1:39" x14ac:dyDescent="0.25">
      <c r="A8" s="10">
        <v>2</v>
      </c>
      <c r="B8" s="7">
        <v>64452.5</v>
      </c>
      <c r="D8" s="10">
        <v>2012</v>
      </c>
      <c r="E8" s="8">
        <v>63641</v>
      </c>
      <c r="F8" s="7">
        <v>300.3</v>
      </c>
      <c r="G8" s="2">
        <v>1111.8</v>
      </c>
      <c r="V8" s="5">
        <f t="shared" si="0"/>
        <v>-63641</v>
      </c>
      <c r="W8" s="6">
        <f t="shared" si="1"/>
        <v>-64452.5</v>
      </c>
      <c r="X8" s="6"/>
      <c r="Y8" s="6">
        <f t="shared" si="2"/>
        <v>-64752.800000000003</v>
      </c>
      <c r="Z8" s="6">
        <f t="shared" si="3"/>
        <v>-64752.800000000003</v>
      </c>
      <c r="AA8" s="6">
        <f t="shared" si="7"/>
        <v>-64452.5</v>
      </c>
      <c r="AB8" s="6">
        <f t="shared" si="8"/>
        <v>0</v>
      </c>
      <c r="AC8" s="6">
        <f t="shared" si="9"/>
        <v>0</v>
      </c>
      <c r="AD8" s="6"/>
      <c r="AE8" s="6">
        <f t="shared" si="4"/>
        <v>0</v>
      </c>
      <c r="AF8" s="6">
        <f t="shared" si="5"/>
        <v>0</v>
      </c>
      <c r="AG8" s="6">
        <f t="shared" si="6"/>
        <v>0</v>
      </c>
      <c r="AI8" s="23"/>
      <c r="AJ8" s="21"/>
      <c r="AK8" s="21"/>
      <c r="AL8" s="21"/>
      <c r="AM8" s="27"/>
    </row>
    <row r="9" spans="1:39" x14ac:dyDescent="0.25">
      <c r="A9" s="10">
        <v>3</v>
      </c>
      <c r="B9" s="7">
        <v>63631</v>
      </c>
      <c r="D9" s="10">
        <v>2011</v>
      </c>
      <c r="E9" s="8">
        <v>62025</v>
      </c>
      <c r="F9" s="7">
        <v>328.20000000000005</v>
      </c>
      <c r="G9" s="2">
        <v>1934.2</v>
      </c>
      <c r="V9" s="5">
        <f t="shared" si="0"/>
        <v>-62025</v>
      </c>
      <c r="W9" s="6">
        <f t="shared" si="1"/>
        <v>-63631</v>
      </c>
      <c r="X9" s="6"/>
      <c r="Y9" s="6">
        <f t="shared" si="2"/>
        <v>-63959.199999999997</v>
      </c>
      <c r="Z9" s="6">
        <f t="shared" si="3"/>
        <v>-63959.199999999997</v>
      </c>
      <c r="AA9" s="6">
        <f t="shared" si="7"/>
        <v>-63631</v>
      </c>
      <c r="AB9" s="6">
        <f t="shared" si="8"/>
        <v>0</v>
      </c>
      <c r="AC9" s="6">
        <f t="shared" si="9"/>
        <v>0</v>
      </c>
      <c r="AD9" s="6"/>
      <c r="AE9" s="6">
        <f t="shared" si="4"/>
        <v>0</v>
      </c>
      <c r="AF9" s="6">
        <f t="shared" si="5"/>
        <v>0</v>
      </c>
      <c r="AG9" s="6">
        <f t="shared" si="6"/>
        <v>0</v>
      </c>
      <c r="AI9" s="23"/>
      <c r="AJ9" s="21"/>
      <c r="AK9" s="21"/>
      <c r="AL9" s="21"/>
      <c r="AM9" s="27"/>
    </row>
    <row r="10" spans="1:39" x14ac:dyDescent="0.25">
      <c r="A10" s="10">
        <v>4</v>
      </c>
      <c r="B10" s="7">
        <v>63333</v>
      </c>
      <c r="D10" s="10">
        <v>2010</v>
      </c>
      <c r="E10" s="8">
        <v>61888</v>
      </c>
      <c r="F10" s="7">
        <v>393.70000000000005</v>
      </c>
      <c r="G10" s="2">
        <v>1838.7</v>
      </c>
      <c r="V10" s="5">
        <f t="shared" si="0"/>
        <v>-61888</v>
      </c>
      <c r="W10" s="6">
        <f t="shared" si="1"/>
        <v>-63333</v>
      </c>
      <c r="X10" s="6"/>
      <c r="Y10" s="6">
        <f t="shared" si="2"/>
        <v>-63726.7</v>
      </c>
      <c r="Z10" s="6">
        <f t="shared" si="3"/>
        <v>-63726.7</v>
      </c>
      <c r="AA10" s="6">
        <f t="shared" si="7"/>
        <v>-63333</v>
      </c>
      <c r="AB10" s="6">
        <f t="shared" si="8"/>
        <v>0</v>
      </c>
      <c r="AC10" s="6">
        <f t="shared" si="9"/>
        <v>0</v>
      </c>
      <c r="AD10" s="6"/>
      <c r="AE10" s="6">
        <f t="shared" si="4"/>
        <v>0</v>
      </c>
      <c r="AF10" s="6">
        <f t="shared" si="5"/>
        <v>0</v>
      </c>
      <c r="AG10" s="6">
        <f t="shared" si="6"/>
        <v>0</v>
      </c>
      <c r="AI10" s="23"/>
      <c r="AJ10" s="21"/>
      <c r="AK10" s="21"/>
      <c r="AL10" s="21"/>
      <c r="AM10" s="27"/>
    </row>
    <row r="11" spans="1:39" x14ac:dyDescent="0.25">
      <c r="A11" s="10">
        <v>5</v>
      </c>
      <c r="B11" s="7">
        <v>64296.5</v>
      </c>
      <c r="D11" s="10">
        <v>2009</v>
      </c>
      <c r="E11" s="8">
        <v>61838</v>
      </c>
      <c r="F11" s="7">
        <v>408.1</v>
      </c>
      <c r="G11" s="2">
        <v>2866.6</v>
      </c>
      <c r="V11" s="5">
        <f t="shared" si="0"/>
        <v>-61838</v>
      </c>
      <c r="W11" s="6">
        <f t="shared" si="1"/>
        <v>-64296.5</v>
      </c>
      <c r="X11" s="6"/>
      <c r="Y11" s="6">
        <f t="shared" si="2"/>
        <v>-64704.6</v>
      </c>
      <c r="Z11" s="6">
        <f t="shared" si="3"/>
        <v>-64704.6</v>
      </c>
      <c r="AA11" s="6">
        <f t="shared" si="7"/>
        <v>-64296.5</v>
      </c>
      <c r="AB11" s="6">
        <f t="shared" si="8"/>
        <v>0</v>
      </c>
      <c r="AC11" s="6">
        <f t="shared" si="9"/>
        <v>0</v>
      </c>
      <c r="AD11" s="6"/>
      <c r="AE11" s="6">
        <f t="shared" si="4"/>
        <v>0</v>
      </c>
      <c r="AF11" s="6">
        <f t="shared" si="5"/>
        <v>0</v>
      </c>
      <c r="AG11" s="6">
        <f t="shared" si="6"/>
        <v>0</v>
      </c>
      <c r="AI11" s="23"/>
      <c r="AJ11" s="21"/>
      <c r="AK11" s="21"/>
      <c r="AL11" s="21"/>
      <c r="AM11" s="27"/>
    </row>
    <row r="12" spans="1:39" x14ac:dyDescent="0.25">
      <c r="A12" s="10">
        <v>6</v>
      </c>
      <c r="B12" s="7">
        <v>64386</v>
      </c>
      <c r="D12" s="10">
        <v>2008</v>
      </c>
      <c r="E12" s="8">
        <v>61242</v>
      </c>
      <c r="F12" s="7">
        <v>366.8</v>
      </c>
      <c r="G12" s="2">
        <v>3510.8</v>
      </c>
      <c r="V12" s="5">
        <f t="shared" si="0"/>
        <v>-61242</v>
      </c>
      <c r="W12" s="6">
        <f t="shared" si="1"/>
        <v>-64386</v>
      </c>
      <c r="X12" s="6"/>
      <c r="Y12" s="6">
        <f t="shared" si="2"/>
        <v>-64752.800000000003</v>
      </c>
      <c r="Z12" s="6">
        <f t="shared" si="3"/>
        <v>-64752.800000000003</v>
      </c>
      <c r="AA12" s="6">
        <f t="shared" si="7"/>
        <v>-64386</v>
      </c>
      <c r="AB12" s="6">
        <f t="shared" si="8"/>
        <v>0</v>
      </c>
      <c r="AC12" s="6">
        <f t="shared" si="9"/>
        <v>0</v>
      </c>
      <c r="AD12" s="6"/>
      <c r="AE12" s="6">
        <f t="shared" si="4"/>
        <v>0</v>
      </c>
      <c r="AF12" s="6">
        <f t="shared" si="5"/>
        <v>0</v>
      </c>
      <c r="AG12" s="6">
        <f t="shared" si="6"/>
        <v>0</v>
      </c>
      <c r="AI12" s="23"/>
      <c r="AJ12" s="21"/>
      <c r="AK12" s="21"/>
      <c r="AL12" s="21"/>
      <c r="AM12" s="27"/>
    </row>
    <row r="13" spans="1:39" x14ac:dyDescent="0.25">
      <c r="A13" s="10">
        <v>7</v>
      </c>
      <c r="B13" s="7">
        <v>63716.5</v>
      </c>
      <c r="D13" s="10">
        <v>2007</v>
      </c>
      <c r="E13" s="8">
        <v>60053</v>
      </c>
      <c r="F13" s="7">
        <v>373.5</v>
      </c>
      <c r="G13" s="2">
        <v>4037</v>
      </c>
      <c r="V13" s="5">
        <f t="shared" si="0"/>
        <v>-60053</v>
      </c>
      <c r="W13" s="6">
        <f t="shared" si="1"/>
        <v>-63716.5</v>
      </c>
      <c r="X13" s="6"/>
      <c r="Y13" s="6">
        <f t="shared" si="2"/>
        <v>-64090</v>
      </c>
      <c r="Z13" s="6">
        <f t="shared" si="3"/>
        <v>-64090</v>
      </c>
      <c r="AA13" s="6">
        <f t="shared" si="7"/>
        <v>-63716.5</v>
      </c>
      <c r="AB13" s="6">
        <f t="shared" si="8"/>
        <v>0</v>
      </c>
      <c r="AC13" s="6">
        <f t="shared" si="9"/>
        <v>0</v>
      </c>
      <c r="AD13" s="6"/>
      <c r="AE13" s="6">
        <f t="shared" si="4"/>
        <v>0</v>
      </c>
      <c r="AF13" s="6">
        <f t="shared" si="5"/>
        <v>0</v>
      </c>
      <c r="AG13" s="6">
        <f t="shared" si="6"/>
        <v>0</v>
      </c>
      <c r="AI13" s="23"/>
      <c r="AJ13" s="21"/>
      <c r="AK13" s="21"/>
      <c r="AL13" s="21"/>
      <c r="AM13" s="27"/>
    </row>
    <row r="14" spans="1:39" x14ac:dyDescent="0.25">
      <c r="A14" s="10">
        <v>8</v>
      </c>
      <c r="B14" s="7">
        <v>63486.5</v>
      </c>
      <c r="D14" s="10">
        <v>2006</v>
      </c>
      <c r="E14" s="8">
        <v>56372</v>
      </c>
      <c r="F14" s="7">
        <v>351.9</v>
      </c>
      <c r="G14" s="2">
        <v>7466.4</v>
      </c>
      <c r="V14" s="5">
        <f t="shared" si="0"/>
        <v>-56372</v>
      </c>
      <c r="W14" s="6">
        <f t="shared" si="1"/>
        <v>-63486.5</v>
      </c>
      <c r="X14" s="6"/>
      <c r="Y14" s="6">
        <f t="shared" si="2"/>
        <v>-63838.400000000001</v>
      </c>
      <c r="Z14" s="6">
        <f t="shared" si="3"/>
        <v>-63838.400000000001</v>
      </c>
      <c r="AA14" s="6">
        <f t="shared" si="7"/>
        <v>-63486.5</v>
      </c>
      <c r="AB14" s="6">
        <f t="shared" si="8"/>
        <v>0</v>
      </c>
      <c r="AC14" s="6">
        <f t="shared" si="9"/>
        <v>0</v>
      </c>
      <c r="AD14" s="6"/>
      <c r="AE14" s="6">
        <f t="shared" si="4"/>
        <v>0</v>
      </c>
      <c r="AF14" s="6">
        <f t="shared" si="5"/>
        <v>0</v>
      </c>
      <c r="AG14" s="6">
        <f t="shared" si="6"/>
        <v>0</v>
      </c>
      <c r="AI14" s="23"/>
      <c r="AJ14" s="21"/>
      <c r="AK14" s="21"/>
      <c r="AL14" s="21"/>
      <c r="AM14" s="27"/>
    </row>
    <row r="15" spans="1:39" x14ac:dyDescent="0.25">
      <c r="A15" s="10">
        <v>9</v>
      </c>
      <c r="B15" s="7">
        <v>62946.5</v>
      </c>
      <c r="D15" s="10">
        <v>2005</v>
      </c>
      <c r="E15" s="8">
        <v>55032</v>
      </c>
      <c r="F15" s="7">
        <v>356</v>
      </c>
      <c r="G15" s="2">
        <v>8270.5</v>
      </c>
      <c r="V15" s="5">
        <f t="shared" si="0"/>
        <v>-55032</v>
      </c>
      <c r="W15" s="6">
        <f t="shared" si="1"/>
        <v>-62946.5</v>
      </c>
      <c r="X15" s="6"/>
      <c r="Y15" s="6">
        <f t="shared" si="2"/>
        <v>-63302.5</v>
      </c>
      <c r="Z15" s="6">
        <f t="shared" si="3"/>
        <v>-63302.5</v>
      </c>
      <c r="AA15" s="6">
        <f t="shared" si="7"/>
        <v>-62946.5</v>
      </c>
      <c r="AB15" s="6">
        <f t="shared" si="8"/>
        <v>0</v>
      </c>
      <c r="AC15" s="6">
        <f t="shared" si="9"/>
        <v>0</v>
      </c>
      <c r="AD15" s="6"/>
      <c r="AE15" s="6">
        <f t="shared" si="4"/>
        <v>0</v>
      </c>
      <c r="AF15" s="6">
        <f t="shared" si="5"/>
        <v>0</v>
      </c>
      <c r="AG15" s="6">
        <f t="shared" si="6"/>
        <v>0</v>
      </c>
      <c r="AI15" s="23"/>
      <c r="AJ15" s="21"/>
      <c r="AK15" s="21"/>
      <c r="AL15" s="21"/>
      <c r="AM15" s="27"/>
    </row>
    <row r="16" spans="1:39" x14ac:dyDescent="0.25">
      <c r="A16" s="10">
        <v>10</v>
      </c>
      <c r="B16" s="7">
        <v>61345</v>
      </c>
      <c r="D16" s="10">
        <v>2004</v>
      </c>
      <c r="E16" s="8">
        <v>50604</v>
      </c>
      <c r="F16" s="7">
        <v>366.70000000000005</v>
      </c>
      <c r="G16" s="2">
        <v>11107.7</v>
      </c>
      <c r="V16" s="5">
        <f t="shared" si="0"/>
        <v>-50604</v>
      </c>
      <c r="W16" s="6">
        <f t="shared" si="1"/>
        <v>-61345</v>
      </c>
      <c r="X16" s="6"/>
      <c r="Y16" s="6">
        <f t="shared" si="2"/>
        <v>-61711.7</v>
      </c>
      <c r="Z16" s="6">
        <f t="shared" si="3"/>
        <v>-61711.7</v>
      </c>
      <c r="AA16" s="6">
        <f t="shared" si="7"/>
        <v>-61345</v>
      </c>
      <c r="AB16" s="6">
        <f t="shared" si="8"/>
        <v>0</v>
      </c>
      <c r="AC16" s="6">
        <f t="shared" si="9"/>
        <v>0</v>
      </c>
      <c r="AD16" s="6"/>
      <c r="AE16" s="6">
        <f t="shared" si="4"/>
        <v>0</v>
      </c>
      <c r="AF16" s="6">
        <f t="shared" si="5"/>
        <v>0</v>
      </c>
      <c r="AG16" s="6">
        <f t="shared" si="6"/>
        <v>0</v>
      </c>
      <c r="AI16" s="23"/>
      <c r="AJ16" s="21"/>
      <c r="AK16" s="21"/>
      <c r="AL16" s="21"/>
      <c r="AM16" s="27"/>
    </row>
    <row r="17" spans="1:39" x14ac:dyDescent="0.25">
      <c r="A17" s="10">
        <v>11</v>
      </c>
      <c r="B17" s="7">
        <v>60041.5</v>
      </c>
      <c r="D17" s="10">
        <v>2003</v>
      </c>
      <c r="E17" s="8">
        <v>48342</v>
      </c>
      <c r="F17" s="7">
        <v>333.7</v>
      </c>
      <c r="G17" s="2">
        <v>12033.2</v>
      </c>
      <c r="V17" s="5">
        <f t="shared" si="0"/>
        <v>-48342</v>
      </c>
      <c r="W17" s="6">
        <f t="shared" si="1"/>
        <v>-60041.5</v>
      </c>
      <c r="X17" s="6"/>
      <c r="Y17" s="6">
        <f t="shared" si="2"/>
        <v>-60375.199999999997</v>
      </c>
      <c r="Z17" s="6">
        <f t="shared" si="3"/>
        <v>-60375.199999999997</v>
      </c>
      <c r="AA17" s="6">
        <f t="shared" si="7"/>
        <v>-60041.5</v>
      </c>
      <c r="AB17" s="6">
        <f t="shared" si="8"/>
        <v>0</v>
      </c>
      <c r="AC17" s="6">
        <f t="shared" si="9"/>
        <v>0</v>
      </c>
      <c r="AD17" s="6"/>
      <c r="AE17" s="6">
        <f t="shared" si="4"/>
        <v>0</v>
      </c>
      <c r="AF17" s="6">
        <f t="shared" si="5"/>
        <v>0</v>
      </c>
      <c r="AG17" s="6">
        <f t="shared" si="6"/>
        <v>0</v>
      </c>
      <c r="AI17" s="23"/>
      <c r="AJ17" s="21"/>
      <c r="AK17" s="21"/>
      <c r="AL17" s="21"/>
      <c r="AM17" s="27"/>
    </row>
    <row r="18" spans="1:39" x14ac:dyDescent="0.25">
      <c r="A18" s="10">
        <v>12</v>
      </c>
      <c r="B18" s="7">
        <v>59829</v>
      </c>
      <c r="D18" s="10">
        <v>2002</v>
      </c>
      <c r="E18" s="8">
        <v>47771</v>
      </c>
      <c r="F18" s="7">
        <v>376.8</v>
      </c>
      <c r="G18" s="2">
        <v>12434.8</v>
      </c>
      <c r="V18" s="5">
        <f t="shared" si="0"/>
        <v>-47771</v>
      </c>
      <c r="W18" s="6">
        <f t="shared" si="1"/>
        <v>-59829</v>
      </c>
      <c r="X18" s="6"/>
      <c r="Y18" s="6">
        <f t="shared" si="2"/>
        <v>-60205.8</v>
      </c>
      <c r="Z18" s="6">
        <f t="shared" si="3"/>
        <v>-60205.8</v>
      </c>
      <c r="AA18" s="6">
        <f t="shared" si="7"/>
        <v>-59829</v>
      </c>
      <c r="AB18" s="6">
        <f t="shared" si="8"/>
        <v>0</v>
      </c>
      <c r="AC18" s="6">
        <f t="shared" si="9"/>
        <v>0</v>
      </c>
      <c r="AD18" s="6"/>
      <c r="AE18" s="6">
        <f t="shared" si="4"/>
        <v>0</v>
      </c>
      <c r="AF18" s="6">
        <f t="shared" si="5"/>
        <v>0</v>
      </c>
      <c r="AG18" s="6">
        <f t="shared" si="6"/>
        <v>0</v>
      </c>
      <c r="AI18" s="23"/>
      <c r="AJ18" s="21"/>
      <c r="AK18" s="21"/>
      <c r="AL18" s="21"/>
      <c r="AM18" s="27"/>
    </row>
    <row r="19" spans="1:39" x14ac:dyDescent="0.25">
      <c r="A19" s="10">
        <v>13</v>
      </c>
      <c r="B19" s="7">
        <v>60713</v>
      </c>
      <c r="D19" s="10">
        <v>2001</v>
      </c>
      <c r="E19" s="8">
        <v>47678</v>
      </c>
      <c r="F19" s="7">
        <v>390.5</v>
      </c>
      <c r="G19" s="2">
        <v>13425.5</v>
      </c>
      <c r="V19" s="5">
        <f t="shared" si="0"/>
        <v>-47678</v>
      </c>
      <c r="W19" s="6">
        <f t="shared" si="1"/>
        <v>-60713</v>
      </c>
      <c r="X19" s="6"/>
      <c r="Y19" s="6">
        <f t="shared" si="2"/>
        <v>-61103.5</v>
      </c>
      <c r="Z19" s="6">
        <f t="shared" si="3"/>
        <v>-61103.5</v>
      </c>
      <c r="AA19" s="6">
        <f t="shared" si="7"/>
        <v>-60713</v>
      </c>
      <c r="AB19" s="6">
        <f t="shared" si="8"/>
        <v>0</v>
      </c>
      <c r="AC19" s="6">
        <f t="shared" si="9"/>
        <v>0</v>
      </c>
      <c r="AD19" s="6"/>
      <c r="AE19" s="6">
        <f t="shared" si="4"/>
        <v>0</v>
      </c>
      <c r="AF19" s="6">
        <f t="shared" si="5"/>
        <v>0</v>
      </c>
      <c r="AG19" s="6">
        <f t="shared" si="6"/>
        <v>0</v>
      </c>
      <c r="AI19" s="23"/>
      <c r="AJ19" s="21"/>
      <c r="AK19" s="21"/>
      <c r="AL19" s="21"/>
      <c r="AM19" s="27"/>
    </row>
    <row r="20" spans="1:39" x14ac:dyDescent="0.25">
      <c r="A20" s="10">
        <v>14</v>
      </c>
      <c r="B20" s="7">
        <v>60856.5</v>
      </c>
      <c r="D20" s="10">
        <v>2000</v>
      </c>
      <c r="E20" s="8">
        <v>47278</v>
      </c>
      <c r="F20" s="7">
        <v>406.6</v>
      </c>
      <c r="G20" s="2">
        <v>13985.1</v>
      </c>
      <c r="V20" s="5">
        <f t="shared" si="0"/>
        <v>-47278</v>
      </c>
      <c r="W20" s="6">
        <f t="shared" si="1"/>
        <v>-60856.5</v>
      </c>
      <c r="X20" s="6"/>
      <c r="Y20" s="6">
        <f t="shared" si="2"/>
        <v>-61263.1</v>
      </c>
      <c r="Z20" s="6">
        <f t="shared" si="3"/>
        <v>-61263.1</v>
      </c>
      <c r="AA20" s="6">
        <f t="shared" si="7"/>
        <v>-60856.5</v>
      </c>
      <c r="AB20" s="6">
        <f t="shared" si="8"/>
        <v>0</v>
      </c>
      <c r="AC20" s="6">
        <f t="shared" si="9"/>
        <v>0</v>
      </c>
      <c r="AD20" s="6"/>
      <c r="AE20" s="6">
        <f t="shared" si="4"/>
        <v>0</v>
      </c>
      <c r="AF20" s="6">
        <f t="shared" si="5"/>
        <v>0</v>
      </c>
      <c r="AG20" s="6">
        <f t="shared" si="6"/>
        <v>0</v>
      </c>
      <c r="AI20" s="23"/>
      <c r="AJ20" s="21"/>
      <c r="AK20" s="21"/>
      <c r="AL20" s="21"/>
      <c r="AM20" s="27"/>
    </row>
    <row r="21" spans="1:39" x14ac:dyDescent="0.25">
      <c r="A21" s="10">
        <v>15</v>
      </c>
      <c r="B21" s="7">
        <v>60601.5</v>
      </c>
      <c r="D21" s="10">
        <v>1999</v>
      </c>
      <c r="E21" s="8">
        <v>46503</v>
      </c>
      <c r="F21" s="7">
        <v>394</v>
      </c>
      <c r="G21" s="2">
        <v>14492.5</v>
      </c>
      <c r="V21" s="5">
        <f t="shared" si="0"/>
        <v>-46503</v>
      </c>
      <c r="W21" s="6">
        <f t="shared" si="1"/>
        <v>-60601.5</v>
      </c>
      <c r="X21" s="6"/>
      <c r="Y21" s="6">
        <f t="shared" si="2"/>
        <v>-60995.5</v>
      </c>
      <c r="Z21" s="6">
        <f t="shared" si="3"/>
        <v>-60995.5</v>
      </c>
      <c r="AA21" s="6">
        <f t="shared" si="7"/>
        <v>-60601.5</v>
      </c>
      <c r="AB21" s="6">
        <f t="shared" si="8"/>
        <v>0</v>
      </c>
      <c r="AC21" s="6">
        <f t="shared" si="9"/>
        <v>0</v>
      </c>
      <c r="AD21" s="6"/>
      <c r="AE21" s="6">
        <f t="shared" si="4"/>
        <v>0</v>
      </c>
      <c r="AF21" s="6">
        <f t="shared" si="5"/>
        <v>0</v>
      </c>
      <c r="AG21" s="6">
        <f t="shared" si="6"/>
        <v>0</v>
      </c>
      <c r="AI21" s="23"/>
      <c r="AJ21" s="21"/>
      <c r="AK21" s="21"/>
      <c r="AL21" s="21"/>
      <c r="AM21" s="27"/>
    </row>
    <row r="22" spans="1:39" x14ac:dyDescent="0.25">
      <c r="A22" s="10">
        <v>16</v>
      </c>
      <c r="B22" s="7">
        <v>60987.5</v>
      </c>
      <c r="D22" s="10">
        <v>1998</v>
      </c>
      <c r="E22" s="8">
        <v>47046</v>
      </c>
      <c r="F22" s="7">
        <v>428.20000000000005</v>
      </c>
      <c r="G22" s="2">
        <v>14369.7</v>
      </c>
      <c r="V22" s="5">
        <f t="shared" si="0"/>
        <v>-47046</v>
      </c>
      <c r="W22" s="6">
        <f t="shared" si="1"/>
        <v>-60987.5</v>
      </c>
      <c r="X22" s="6"/>
      <c r="Y22" s="6">
        <f t="shared" si="2"/>
        <v>-61415.7</v>
      </c>
      <c r="Z22" s="6">
        <f t="shared" si="3"/>
        <v>-61415.7</v>
      </c>
      <c r="AA22" s="6">
        <f t="shared" si="7"/>
        <v>-60987.5</v>
      </c>
      <c r="AB22" s="6">
        <f t="shared" si="8"/>
        <v>0</v>
      </c>
      <c r="AC22" s="6">
        <f t="shared" si="9"/>
        <v>0</v>
      </c>
      <c r="AD22" s="6"/>
      <c r="AE22" s="6">
        <f t="shared" si="4"/>
        <v>0</v>
      </c>
      <c r="AF22" s="6">
        <f t="shared" si="5"/>
        <v>0</v>
      </c>
      <c r="AG22" s="6">
        <f t="shared" si="6"/>
        <v>0</v>
      </c>
      <c r="AI22" s="23"/>
      <c r="AJ22" s="21"/>
      <c r="AK22" s="21"/>
      <c r="AL22" s="21"/>
      <c r="AM22" s="27"/>
    </row>
    <row r="23" spans="1:39" x14ac:dyDescent="0.25">
      <c r="A23" s="10">
        <v>17</v>
      </c>
      <c r="B23" s="7">
        <v>61462.5</v>
      </c>
      <c r="D23" s="10">
        <v>1997</v>
      </c>
      <c r="E23" s="8">
        <v>46965</v>
      </c>
      <c r="F23" s="7">
        <v>418.20000000000005</v>
      </c>
      <c r="G23" s="2">
        <v>14915.7</v>
      </c>
      <c r="V23" s="5">
        <f t="shared" si="0"/>
        <v>-46965</v>
      </c>
      <c r="W23" s="6">
        <f t="shared" si="1"/>
        <v>-61462.5</v>
      </c>
      <c r="X23" s="6"/>
      <c r="Y23" s="6">
        <f t="shared" si="2"/>
        <v>-61880.7</v>
      </c>
      <c r="Z23" s="6">
        <f t="shared" si="3"/>
        <v>-61880.7</v>
      </c>
      <c r="AA23" s="6">
        <f t="shared" si="7"/>
        <v>-61462.5</v>
      </c>
      <c r="AB23" s="6">
        <f t="shared" si="8"/>
        <v>0</v>
      </c>
      <c r="AC23" s="6">
        <f t="shared" si="9"/>
        <v>0</v>
      </c>
      <c r="AD23" s="6"/>
      <c r="AE23" s="6">
        <f t="shared" si="4"/>
        <v>0</v>
      </c>
      <c r="AF23" s="6">
        <f t="shared" si="5"/>
        <v>0</v>
      </c>
      <c r="AG23" s="6">
        <f t="shared" si="6"/>
        <v>0</v>
      </c>
      <c r="AI23" s="23"/>
      <c r="AJ23" s="21"/>
      <c r="AK23" s="21"/>
      <c r="AL23" s="21"/>
      <c r="AM23" s="27"/>
    </row>
    <row r="24" spans="1:39" x14ac:dyDescent="0.25">
      <c r="A24" s="10">
        <v>18</v>
      </c>
      <c r="B24" s="7">
        <v>62176</v>
      </c>
      <c r="D24" s="10">
        <v>1996</v>
      </c>
      <c r="E24" s="8">
        <v>47769</v>
      </c>
      <c r="F24" s="7">
        <v>482.8</v>
      </c>
      <c r="G24" s="2">
        <v>14889.8</v>
      </c>
      <c r="V24" s="5">
        <f t="shared" si="0"/>
        <v>-47769</v>
      </c>
      <c r="W24" s="6">
        <f t="shared" si="1"/>
        <v>-62176</v>
      </c>
      <c r="X24" s="6"/>
      <c r="Y24" s="6">
        <f t="shared" si="2"/>
        <v>-62658.8</v>
      </c>
      <c r="Z24" s="6">
        <f t="shared" si="3"/>
        <v>-62658.8</v>
      </c>
      <c r="AA24" s="6">
        <f t="shared" si="7"/>
        <v>-62176</v>
      </c>
      <c r="AB24" s="6">
        <f t="shared" si="8"/>
        <v>0</v>
      </c>
      <c r="AC24" s="6">
        <f t="shared" si="9"/>
        <v>0</v>
      </c>
      <c r="AD24" s="6"/>
      <c r="AE24" s="6">
        <f t="shared" si="4"/>
        <v>0</v>
      </c>
      <c r="AF24" s="6">
        <f t="shared" si="5"/>
        <v>0</v>
      </c>
      <c r="AG24" s="6">
        <f t="shared" si="6"/>
        <v>0</v>
      </c>
      <c r="AI24" s="23"/>
      <c r="AJ24" s="21"/>
      <c r="AK24" s="21"/>
      <c r="AL24" s="21"/>
      <c r="AM24" s="27"/>
    </row>
    <row r="25" spans="1:39" x14ac:dyDescent="0.25">
      <c r="A25" s="10">
        <v>19</v>
      </c>
      <c r="B25" s="7">
        <v>64209.5</v>
      </c>
      <c r="D25" s="10">
        <v>1995</v>
      </c>
      <c r="E25" s="8">
        <v>46484</v>
      </c>
      <c r="F25" s="7">
        <v>517.6</v>
      </c>
      <c r="G25" s="2">
        <v>18243.099999999999</v>
      </c>
      <c r="V25" s="5">
        <f t="shared" si="0"/>
        <v>-46484</v>
      </c>
      <c r="W25" s="6">
        <f t="shared" si="1"/>
        <v>-64209.5</v>
      </c>
      <c r="X25" s="6"/>
      <c r="Y25" s="6">
        <f t="shared" si="2"/>
        <v>-64727.1</v>
      </c>
      <c r="Z25" s="6">
        <f t="shared" si="3"/>
        <v>-64727.1</v>
      </c>
      <c r="AA25" s="6">
        <f t="shared" si="7"/>
        <v>-64209.5</v>
      </c>
      <c r="AB25" s="6">
        <f t="shared" si="8"/>
        <v>0</v>
      </c>
      <c r="AC25" s="6">
        <f t="shared" si="9"/>
        <v>0</v>
      </c>
      <c r="AD25" s="6"/>
      <c r="AE25" s="6">
        <f t="shared" si="4"/>
        <v>0</v>
      </c>
      <c r="AF25" s="6">
        <f t="shared" si="5"/>
        <v>0</v>
      </c>
      <c r="AG25" s="6">
        <f t="shared" si="6"/>
        <v>0</v>
      </c>
      <c r="AI25" s="23"/>
      <c r="AJ25" s="21"/>
      <c r="AK25" s="21"/>
      <c r="AL25" s="21"/>
      <c r="AM25" s="27"/>
    </row>
    <row r="26" spans="1:39" x14ac:dyDescent="0.25">
      <c r="A26" s="10">
        <v>20</v>
      </c>
      <c r="B26" s="7">
        <v>65675.5</v>
      </c>
      <c r="D26" s="10">
        <v>1994</v>
      </c>
      <c r="E26" s="8">
        <v>46578</v>
      </c>
      <c r="F26" s="7">
        <v>553.90000000000009</v>
      </c>
      <c r="G26" s="2">
        <v>19651.400000000001</v>
      </c>
      <c r="V26" s="5">
        <f t="shared" si="0"/>
        <v>-46578</v>
      </c>
      <c r="W26" s="6">
        <f t="shared" si="1"/>
        <v>-65675.5</v>
      </c>
      <c r="X26" s="6"/>
      <c r="Y26" s="6">
        <f t="shared" si="2"/>
        <v>-66229.399999999994</v>
      </c>
      <c r="Z26" s="6">
        <f t="shared" si="3"/>
        <v>-66229.399999999994</v>
      </c>
      <c r="AA26" s="6">
        <f t="shared" si="7"/>
        <v>-65675.5</v>
      </c>
      <c r="AB26" s="6">
        <f t="shared" si="8"/>
        <v>0</v>
      </c>
      <c r="AC26" s="6">
        <f t="shared" si="9"/>
        <v>0</v>
      </c>
      <c r="AD26" s="6"/>
      <c r="AE26" s="6">
        <f t="shared" si="4"/>
        <v>0</v>
      </c>
      <c r="AF26" s="6">
        <f t="shared" si="5"/>
        <v>0</v>
      </c>
      <c r="AG26" s="6">
        <f t="shared" si="6"/>
        <v>0</v>
      </c>
      <c r="AI26" s="23"/>
      <c r="AJ26" s="21"/>
      <c r="AK26" s="21"/>
      <c r="AL26" s="21"/>
      <c r="AM26" s="27"/>
    </row>
    <row r="27" spans="1:39" x14ac:dyDescent="0.25">
      <c r="A27" s="10">
        <v>21</v>
      </c>
      <c r="B27" s="7">
        <v>65982</v>
      </c>
      <c r="D27" s="10">
        <v>1993</v>
      </c>
      <c r="E27" s="8">
        <v>46778</v>
      </c>
      <c r="F27" s="7">
        <v>649.20000000000005</v>
      </c>
      <c r="G27" s="2">
        <v>19853.2</v>
      </c>
      <c r="V27" s="5">
        <f t="shared" si="0"/>
        <v>-46778</v>
      </c>
      <c r="W27" s="6">
        <f t="shared" si="1"/>
        <v>-65982</v>
      </c>
      <c r="X27" s="6"/>
      <c r="Y27" s="6">
        <f t="shared" si="2"/>
        <v>-66631.199999999997</v>
      </c>
      <c r="Z27" s="6">
        <f t="shared" si="3"/>
        <v>-66631.199999999997</v>
      </c>
      <c r="AA27" s="6">
        <f t="shared" si="7"/>
        <v>-65982</v>
      </c>
      <c r="AB27" s="6">
        <f t="shared" si="8"/>
        <v>0</v>
      </c>
      <c r="AC27" s="6">
        <f t="shared" si="9"/>
        <v>0</v>
      </c>
      <c r="AD27" s="6"/>
      <c r="AE27" s="6">
        <f t="shared" si="4"/>
        <v>0</v>
      </c>
      <c r="AF27" s="6">
        <f t="shared" si="5"/>
        <v>0</v>
      </c>
      <c r="AG27" s="6">
        <f t="shared" si="6"/>
        <v>0</v>
      </c>
      <c r="AI27" s="23"/>
      <c r="AJ27" s="21"/>
      <c r="AK27" s="21"/>
      <c r="AL27" s="21"/>
      <c r="AM27" s="27"/>
    </row>
    <row r="28" spans="1:39" x14ac:dyDescent="0.25">
      <c r="A28" s="10">
        <v>22</v>
      </c>
      <c r="B28" s="7">
        <v>67206</v>
      </c>
      <c r="D28" s="10">
        <v>1992</v>
      </c>
      <c r="E28" s="8">
        <v>46240</v>
      </c>
      <c r="F28" s="7">
        <v>723.2</v>
      </c>
      <c r="G28" s="2">
        <v>21689.200000000001</v>
      </c>
      <c r="V28" s="5">
        <f t="shared" si="0"/>
        <v>-46240</v>
      </c>
      <c r="W28" s="6">
        <f t="shared" si="1"/>
        <v>-67206</v>
      </c>
      <c r="X28" s="6"/>
      <c r="Y28" s="6">
        <f t="shared" si="2"/>
        <v>-67929.2</v>
      </c>
      <c r="Z28" s="6">
        <f t="shared" si="3"/>
        <v>-67929.2</v>
      </c>
      <c r="AA28" s="6">
        <f t="shared" si="7"/>
        <v>-67206</v>
      </c>
      <c r="AB28" s="6">
        <f t="shared" si="8"/>
        <v>0</v>
      </c>
      <c r="AC28" s="6">
        <f t="shared" si="9"/>
        <v>0</v>
      </c>
      <c r="AD28" s="6"/>
      <c r="AE28" s="6">
        <f t="shared" si="4"/>
        <v>0</v>
      </c>
      <c r="AF28" s="6">
        <f t="shared" si="5"/>
        <v>0</v>
      </c>
      <c r="AG28" s="6">
        <f t="shared" si="6"/>
        <v>0</v>
      </c>
      <c r="AI28" s="23"/>
      <c r="AJ28" s="21"/>
      <c r="AK28" s="21"/>
      <c r="AL28" s="21"/>
      <c r="AM28" s="27"/>
    </row>
    <row r="29" spans="1:39" x14ac:dyDescent="0.25">
      <c r="A29" s="10">
        <v>23</v>
      </c>
      <c r="B29" s="7">
        <v>68995</v>
      </c>
      <c r="D29" s="10">
        <v>1991</v>
      </c>
      <c r="E29" s="8">
        <v>44160</v>
      </c>
      <c r="F29" s="7">
        <v>726</v>
      </c>
      <c r="G29" s="2">
        <v>25561</v>
      </c>
      <c r="V29" s="5">
        <f t="shared" si="0"/>
        <v>-44160</v>
      </c>
      <c r="W29" s="6">
        <f t="shared" si="1"/>
        <v>-68995</v>
      </c>
      <c r="X29" s="6"/>
      <c r="Y29" s="6">
        <f t="shared" si="2"/>
        <v>-69721</v>
      </c>
      <c r="Z29" s="6">
        <f t="shared" si="3"/>
        <v>-69721</v>
      </c>
      <c r="AA29" s="6">
        <f t="shared" si="7"/>
        <v>-68995</v>
      </c>
      <c r="AB29" s="6">
        <f t="shared" si="8"/>
        <v>0</v>
      </c>
      <c r="AC29" s="6">
        <f t="shared" si="9"/>
        <v>0</v>
      </c>
      <c r="AD29" s="6"/>
      <c r="AE29" s="6">
        <f t="shared" si="4"/>
        <v>0</v>
      </c>
      <c r="AF29" s="6">
        <f t="shared" si="5"/>
        <v>0</v>
      </c>
      <c r="AG29" s="6">
        <f t="shared" si="6"/>
        <v>0</v>
      </c>
      <c r="AI29" s="23"/>
      <c r="AJ29" s="21"/>
      <c r="AK29" s="21"/>
      <c r="AL29" s="21"/>
      <c r="AM29" s="27"/>
    </row>
    <row r="30" spans="1:39" x14ac:dyDescent="0.25">
      <c r="A30" s="10">
        <v>24</v>
      </c>
      <c r="B30" s="7">
        <v>69931.5</v>
      </c>
      <c r="D30" s="10">
        <v>1990</v>
      </c>
      <c r="E30" s="8">
        <v>44868</v>
      </c>
      <c r="F30" s="7">
        <v>769</v>
      </c>
      <c r="G30" s="2">
        <v>25832.5</v>
      </c>
      <c r="V30" s="5">
        <f t="shared" si="0"/>
        <v>-44868</v>
      </c>
      <c r="W30" s="6">
        <f t="shared" si="1"/>
        <v>-69931.5</v>
      </c>
      <c r="X30" s="6"/>
      <c r="Y30" s="6">
        <f t="shared" si="2"/>
        <v>-70700.5</v>
      </c>
      <c r="Z30" s="6">
        <f t="shared" si="3"/>
        <v>-70700.5</v>
      </c>
      <c r="AA30" s="6">
        <f t="shared" si="7"/>
        <v>-69931.5</v>
      </c>
      <c r="AB30" s="6">
        <f t="shared" si="8"/>
        <v>0</v>
      </c>
      <c r="AC30" s="6">
        <f t="shared" si="9"/>
        <v>0</v>
      </c>
      <c r="AD30" s="6"/>
      <c r="AE30" s="6">
        <f t="shared" si="4"/>
        <v>0</v>
      </c>
      <c r="AF30" s="6">
        <f t="shared" si="5"/>
        <v>0</v>
      </c>
      <c r="AG30" s="6">
        <f t="shared" si="6"/>
        <v>0</v>
      </c>
      <c r="AI30" s="23"/>
      <c r="AJ30" s="21"/>
      <c r="AK30" s="21"/>
      <c r="AL30" s="21"/>
      <c r="AM30" s="27"/>
    </row>
    <row r="31" spans="1:39" x14ac:dyDescent="0.25">
      <c r="A31" s="10">
        <v>25</v>
      </c>
      <c r="B31" s="7">
        <v>69200</v>
      </c>
      <c r="D31" s="10">
        <v>1989</v>
      </c>
      <c r="E31" s="8">
        <v>42071</v>
      </c>
      <c r="F31" s="7">
        <v>809.3</v>
      </c>
      <c r="G31" s="2">
        <v>27938.3</v>
      </c>
      <c r="V31" s="5">
        <f t="shared" si="0"/>
        <v>-42071</v>
      </c>
      <c r="W31" s="6">
        <f t="shared" si="1"/>
        <v>-69200</v>
      </c>
      <c r="X31" s="6"/>
      <c r="Y31" s="6">
        <f t="shared" si="2"/>
        <v>-70009.3</v>
      </c>
      <c r="Z31" s="6">
        <f t="shared" si="3"/>
        <v>-70009.3</v>
      </c>
      <c r="AA31" s="6">
        <f t="shared" si="7"/>
        <v>-69200</v>
      </c>
      <c r="AB31" s="6">
        <f t="shared" si="8"/>
        <v>0</v>
      </c>
      <c r="AC31" s="6">
        <f t="shared" si="9"/>
        <v>0</v>
      </c>
      <c r="AD31" s="6"/>
      <c r="AE31" s="6">
        <f t="shared" si="4"/>
        <v>0</v>
      </c>
      <c r="AF31" s="6">
        <f t="shared" si="5"/>
        <v>0</v>
      </c>
      <c r="AG31" s="6">
        <f t="shared" si="6"/>
        <v>0</v>
      </c>
      <c r="AI31" s="23"/>
      <c r="AJ31" s="21"/>
      <c r="AK31" s="21"/>
      <c r="AL31" s="21"/>
      <c r="AM31" s="27"/>
    </row>
    <row r="32" spans="1:39" x14ac:dyDescent="0.25">
      <c r="A32" s="10">
        <v>26</v>
      </c>
      <c r="B32" s="7">
        <v>67976</v>
      </c>
      <c r="D32" s="10">
        <v>1988</v>
      </c>
      <c r="E32" s="8">
        <v>40561</v>
      </c>
      <c r="F32" s="7">
        <v>817.3</v>
      </c>
      <c r="G32" s="2">
        <v>28232.3</v>
      </c>
      <c r="V32" s="5">
        <f t="shared" si="0"/>
        <v>-40561</v>
      </c>
      <c r="W32" s="6">
        <f t="shared" si="1"/>
        <v>-67976</v>
      </c>
      <c r="X32" s="6"/>
      <c r="Y32" s="6">
        <f t="shared" si="2"/>
        <v>-68793.3</v>
      </c>
      <c r="Z32" s="6">
        <f t="shared" si="3"/>
        <v>-68793.3</v>
      </c>
      <c r="AA32" s="6">
        <f t="shared" si="7"/>
        <v>-67976</v>
      </c>
      <c r="AB32" s="6">
        <f t="shared" si="8"/>
        <v>0</v>
      </c>
      <c r="AC32" s="6">
        <f t="shared" si="9"/>
        <v>0</v>
      </c>
      <c r="AD32" s="6"/>
      <c r="AE32" s="6">
        <f t="shared" si="4"/>
        <v>0</v>
      </c>
      <c r="AF32" s="6">
        <f t="shared" si="5"/>
        <v>0</v>
      </c>
      <c r="AG32" s="6">
        <f t="shared" si="6"/>
        <v>0</v>
      </c>
      <c r="AI32" s="23"/>
      <c r="AJ32" s="21"/>
      <c r="AK32" s="21"/>
      <c r="AL32" s="21"/>
      <c r="AM32" s="27"/>
    </row>
    <row r="33" spans="1:39" x14ac:dyDescent="0.25">
      <c r="A33" s="10">
        <v>27</v>
      </c>
      <c r="B33" s="7">
        <v>67620.5</v>
      </c>
      <c r="D33" s="10">
        <v>1987</v>
      </c>
      <c r="E33" s="8">
        <v>39365</v>
      </c>
      <c r="F33" s="7">
        <v>888.3</v>
      </c>
      <c r="G33" s="2">
        <v>29143.8</v>
      </c>
      <c r="V33" s="5">
        <f t="shared" si="0"/>
        <v>-39365</v>
      </c>
      <c r="W33" s="6">
        <f t="shared" si="1"/>
        <v>-67620.5</v>
      </c>
      <c r="X33" s="6"/>
      <c r="Y33" s="6">
        <f t="shared" si="2"/>
        <v>-68508.800000000003</v>
      </c>
      <c r="Z33" s="6">
        <f t="shared" si="3"/>
        <v>-68508.800000000003</v>
      </c>
      <c r="AA33" s="6">
        <f t="shared" si="7"/>
        <v>-67620.5</v>
      </c>
      <c r="AB33" s="6">
        <f t="shared" si="8"/>
        <v>0</v>
      </c>
      <c r="AC33" s="6">
        <f t="shared" si="9"/>
        <v>0</v>
      </c>
      <c r="AD33" s="6"/>
      <c r="AE33" s="6">
        <f t="shared" si="4"/>
        <v>0</v>
      </c>
      <c r="AF33" s="6">
        <f t="shared" si="5"/>
        <v>0</v>
      </c>
      <c r="AG33" s="6">
        <f t="shared" si="6"/>
        <v>0</v>
      </c>
      <c r="AI33" s="23"/>
      <c r="AJ33" s="21"/>
      <c r="AK33" s="21"/>
      <c r="AL33" s="21"/>
      <c r="AM33" s="27"/>
    </row>
    <row r="34" spans="1:39" x14ac:dyDescent="0.25">
      <c r="A34" s="10">
        <v>28</v>
      </c>
      <c r="B34" s="7">
        <v>68004</v>
      </c>
      <c r="D34" s="10">
        <v>1986</v>
      </c>
      <c r="E34" s="8">
        <v>40371</v>
      </c>
      <c r="F34" s="7">
        <v>935.5</v>
      </c>
      <c r="G34" s="2">
        <v>28568.5</v>
      </c>
      <c r="V34" s="5">
        <f t="shared" si="0"/>
        <v>-40371</v>
      </c>
      <c r="W34" s="6">
        <f t="shared" si="1"/>
        <v>-68004</v>
      </c>
      <c r="X34" s="6"/>
      <c r="Y34" s="6">
        <f t="shared" si="2"/>
        <v>-68939.5</v>
      </c>
      <c r="Z34" s="6">
        <f t="shared" si="3"/>
        <v>-68939.5</v>
      </c>
      <c r="AA34" s="6">
        <f t="shared" si="7"/>
        <v>-68004</v>
      </c>
      <c r="AB34" s="6">
        <f t="shared" si="8"/>
        <v>0</v>
      </c>
      <c r="AC34" s="6">
        <f t="shared" si="9"/>
        <v>0</v>
      </c>
      <c r="AD34" s="6"/>
      <c r="AE34" s="6">
        <f t="shared" si="4"/>
        <v>0</v>
      </c>
      <c r="AF34" s="6">
        <f t="shared" si="5"/>
        <v>0</v>
      </c>
      <c r="AG34" s="6">
        <f t="shared" si="6"/>
        <v>0</v>
      </c>
      <c r="AI34" s="23"/>
      <c r="AJ34" s="21"/>
      <c r="AK34" s="21"/>
      <c r="AL34" s="21"/>
      <c r="AM34" s="27"/>
    </row>
    <row r="35" spans="1:39" x14ac:dyDescent="0.25">
      <c r="A35" s="10">
        <v>29</v>
      </c>
      <c r="B35" s="7">
        <v>68573.5</v>
      </c>
      <c r="D35" s="10">
        <v>1985</v>
      </c>
      <c r="E35" s="8">
        <v>40437</v>
      </c>
      <c r="F35" s="7">
        <v>1044.5</v>
      </c>
      <c r="G35" s="2">
        <v>29181</v>
      </c>
      <c r="V35" s="5">
        <f t="shared" si="0"/>
        <v>-40437</v>
      </c>
      <c r="W35" s="6">
        <f t="shared" si="1"/>
        <v>-68573.5</v>
      </c>
      <c r="X35" s="6"/>
      <c r="Y35" s="6">
        <f t="shared" si="2"/>
        <v>-69618</v>
      </c>
      <c r="Z35" s="6">
        <f t="shared" si="3"/>
        <v>-69618</v>
      </c>
      <c r="AA35" s="6">
        <f t="shared" si="7"/>
        <v>-68573.5</v>
      </c>
      <c r="AB35" s="6">
        <f t="shared" si="8"/>
        <v>0</v>
      </c>
      <c r="AC35" s="6">
        <f t="shared" si="9"/>
        <v>0</v>
      </c>
      <c r="AD35" s="6"/>
      <c r="AE35" s="6">
        <f t="shared" si="4"/>
        <v>0</v>
      </c>
      <c r="AF35" s="6">
        <f t="shared" si="5"/>
        <v>0</v>
      </c>
      <c r="AG35" s="6">
        <f t="shared" si="6"/>
        <v>0</v>
      </c>
      <c r="AI35" s="23"/>
      <c r="AJ35" s="21"/>
      <c r="AK35" s="21"/>
      <c r="AL35" s="21"/>
      <c r="AM35" s="27"/>
    </row>
    <row r="36" spans="1:39" x14ac:dyDescent="0.25">
      <c r="A36" s="10">
        <v>30</v>
      </c>
      <c r="B36" s="7">
        <v>68848.5</v>
      </c>
      <c r="D36" s="10">
        <v>1984</v>
      </c>
      <c r="E36" s="8">
        <v>40446</v>
      </c>
      <c r="F36" s="7">
        <v>1081.3</v>
      </c>
      <c r="G36" s="2">
        <v>29483.8</v>
      </c>
      <c r="V36" s="5">
        <f t="shared" si="0"/>
        <v>-40446</v>
      </c>
      <c r="W36" s="6">
        <f t="shared" si="1"/>
        <v>-68848.5</v>
      </c>
      <c r="X36" s="6"/>
      <c r="Y36" s="6">
        <f t="shared" si="2"/>
        <v>-69929.8</v>
      </c>
      <c r="Z36" s="6">
        <f t="shared" si="3"/>
        <v>-69929.8</v>
      </c>
      <c r="AA36" s="6">
        <f t="shared" si="7"/>
        <v>-68848.5</v>
      </c>
      <c r="AB36" s="6">
        <f t="shared" si="8"/>
        <v>0</v>
      </c>
      <c r="AC36" s="6">
        <f t="shared" si="9"/>
        <v>0</v>
      </c>
      <c r="AD36" s="6"/>
      <c r="AE36" s="6">
        <f t="shared" si="4"/>
        <v>0</v>
      </c>
      <c r="AF36" s="6">
        <f t="shared" si="5"/>
        <v>0</v>
      </c>
      <c r="AG36" s="6">
        <f t="shared" si="6"/>
        <v>0</v>
      </c>
      <c r="AI36" s="23"/>
      <c r="AJ36" s="21"/>
      <c r="AK36" s="21"/>
      <c r="AL36" s="21"/>
      <c r="AM36" s="27"/>
    </row>
    <row r="37" spans="1:39" x14ac:dyDescent="0.25">
      <c r="A37" s="10">
        <v>31</v>
      </c>
      <c r="B37" s="7">
        <v>68570.5</v>
      </c>
      <c r="D37" s="10">
        <v>1983</v>
      </c>
      <c r="E37" s="8">
        <v>42085</v>
      </c>
      <c r="F37" s="7">
        <v>1195.5999999999999</v>
      </c>
      <c r="G37" s="2">
        <v>27681.1</v>
      </c>
      <c r="V37" s="5">
        <f t="shared" si="0"/>
        <v>-42085</v>
      </c>
      <c r="W37" s="6">
        <f t="shared" si="1"/>
        <v>-68570.5</v>
      </c>
      <c r="X37" s="6"/>
      <c r="Y37" s="6">
        <f t="shared" si="2"/>
        <v>-69766.100000000006</v>
      </c>
      <c r="Z37" s="6">
        <f t="shared" si="3"/>
        <v>-69766.100000000006</v>
      </c>
      <c r="AA37" s="6">
        <f t="shared" si="7"/>
        <v>-68570.5</v>
      </c>
      <c r="AB37" s="6">
        <f t="shared" si="8"/>
        <v>0</v>
      </c>
      <c r="AC37" s="6">
        <f t="shared" si="9"/>
        <v>0</v>
      </c>
      <c r="AD37" s="6"/>
      <c r="AE37" s="6">
        <f t="shared" si="4"/>
        <v>0</v>
      </c>
      <c r="AF37" s="6">
        <f t="shared" si="5"/>
        <v>0</v>
      </c>
      <c r="AG37" s="6">
        <f t="shared" si="6"/>
        <v>0</v>
      </c>
      <c r="AI37" s="23"/>
      <c r="AJ37" s="21"/>
      <c r="AK37" s="21"/>
      <c r="AL37" s="21"/>
      <c r="AM37" s="27"/>
    </row>
    <row r="38" spans="1:39" x14ac:dyDescent="0.25">
      <c r="A38" s="10">
        <v>32</v>
      </c>
      <c r="B38" s="7">
        <v>67049.5</v>
      </c>
      <c r="D38" s="10">
        <v>1982</v>
      </c>
      <c r="E38" s="8">
        <v>40599</v>
      </c>
      <c r="F38" s="7">
        <v>1232.2</v>
      </c>
      <c r="G38" s="2">
        <v>27682.7</v>
      </c>
      <c r="V38" s="5">
        <f t="shared" si="0"/>
        <v>-40599</v>
      </c>
      <c r="W38" s="6">
        <f t="shared" si="1"/>
        <v>-67049.5</v>
      </c>
      <c r="X38" s="6"/>
      <c r="Y38" s="6">
        <f t="shared" si="2"/>
        <v>-68281.7</v>
      </c>
      <c r="Z38" s="6">
        <f t="shared" si="3"/>
        <v>-68281.7</v>
      </c>
      <c r="AA38" s="6">
        <f t="shared" si="7"/>
        <v>-67049.5</v>
      </c>
      <c r="AB38" s="6">
        <f t="shared" si="8"/>
        <v>0</v>
      </c>
      <c r="AC38" s="6">
        <f t="shared" si="9"/>
        <v>0</v>
      </c>
      <c r="AD38" s="6"/>
      <c r="AE38" s="6">
        <f t="shared" si="4"/>
        <v>0</v>
      </c>
      <c r="AF38" s="6">
        <f t="shared" si="5"/>
        <v>0</v>
      </c>
      <c r="AG38" s="6">
        <f t="shared" si="6"/>
        <v>0</v>
      </c>
      <c r="AI38" s="23"/>
      <c r="AJ38" s="21"/>
      <c r="AK38" s="21"/>
      <c r="AL38" s="21"/>
      <c r="AM38" s="27"/>
    </row>
    <row r="39" spans="1:39" x14ac:dyDescent="0.25">
      <c r="A39" s="10">
        <v>33</v>
      </c>
      <c r="B39" s="7">
        <v>65594</v>
      </c>
      <c r="D39" s="10">
        <v>1981</v>
      </c>
      <c r="E39" s="8">
        <v>38935</v>
      </c>
      <c r="F39" s="7">
        <v>1242.9000000000001</v>
      </c>
      <c r="G39" s="2">
        <v>27901.9</v>
      </c>
      <c r="V39" s="5">
        <f t="shared" si="0"/>
        <v>-38935</v>
      </c>
      <c r="W39" s="6">
        <f t="shared" si="1"/>
        <v>-65594</v>
      </c>
      <c r="X39" s="6"/>
      <c r="Y39" s="6">
        <f t="shared" si="2"/>
        <v>-66836.899999999994</v>
      </c>
      <c r="Z39" s="6">
        <f t="shared" si="3"/>
        <v>-66836.899999999994</v>
      </c>
      <c r="AA39" s="6">
        <f t="shared" si="7"/>
        <v>-65594</v>
      </c>
      <c r="AB39" s="6">
        <f t="shared" si="8"/>
        <v>0</v>
      </c>
      <c r="AC39" s="6">
        <f t="shared" si="9"/>
        <v>0</v>
      </c>
      <c r="AD39" s="6"/>
      <c r="AE39" s="6">
        <f t="shared" si="4"/>
        <v>0</v>
      </c>
      <c r="AF39" s="6">
        <f t="shared" si="5"/>
        <v>0</v>
      </c>
      <c r="AG39" s="6">
        <f t="shared" si="6"/>
        <v>0</v>
      </c>
      <c r="AI39" s="23"/>
      <c r="AJ39" s="21"/>
      <c r="AK39" s="21"/>
      <c r="AL39" s="21"/>
      <c r="AM39" s="27"/>
    </row>
    <row r="40" spans="1:39" x14ac:dyDescent="0.25">
      <c r="A40" s="10">
        <v>34</v>
      </c>
      <c r="B40" s="7">
        <v>64214</v>
      </c>
      <c r="D40" s="10">
        <v>1980</v>
      </c>
      <c r="E40" s="8">
        <v>35001</v>
      </c>
      <c r="F40" s="7">
        <v>1268.8</v>
      </c>
      <c r="G40" s="2">
        <v>30481.8</v>
      </c>
      <c r="V40" s="5">
        <f t="shared" si="0"/>
        <v>-35001</v>
      </c>
      <c r="W40" s="6">
        <f t="shared" si="1"/>
        <v>-64214</v>
      </c>
      <c r="X40" s="6"/>
      <c r="Y40" s="6">
        <f t="shared" si="2"/>
        <v>-65482.8</v>
      </c>
      <c r="Z40" s="6">
        <f t="shared" si="3"/>
        <v>-65482.8</v>
      </c>
      <c r="AA40" s="6">
        <f t="shared" si="7"/>
        <v>-64214</v>
      </c>
      <c r="AB40" s="6">
        <f t="shared" si="8"/>
        <v>0</v>
      </c>
      <c r="AC40" s="6">
        <f t="shared" si="9"/>
        <v>0</v>
      </c>
      <c r="AD40" s="6"/>
      <c r="AE40" s="6">
        <f t="shared" si="4"/>
        <v>0</v>
      </c>
      <c r="AF40" s="6">
        <f t="shared" si="5"/>
        <v>0</v>
      </c>
      <c r="AG40" s="6">
        <f t="shared" si="6"/>
        <v>0</v>
      </c>
      <c r="AI40" s="23"/>
      <c r="AJ40" s="21"/>
      <c r="AK40" s="21"/>
      <c r="AL40" s="21"/>
      <c r="AM40" s="27"/>
    </row>
    <row r="41" spans="1:39" x14ac:dyDescent="0.25">
      <c r="A41" s="10">
        <v>35</v>
      </c>
      <c r="B41" s="7">
        <v>62377.5</v>
      </c>
      <c r="D41" s="10">
        <v>1979</v>
      </c>
      <c r="E41" s="8">
        <v>35220</v>
      </c>
      <c r="F41" s="7">
        <v>1310.0999999999999</v>
      </c>
      <c r="G41" s="2">
        <v>28467.599999999999</v>
      </c>
      <c r="V41" s="5">
        <f t="shared" si="0"/>
        <v>-35220</v>
      </c>
      <c r="W41" s="6">
        <f t="shared" si="1"/>
        <v>-62377.5</v>
      </c>
      <c r="X41" s="6"/>
      <c r="Y41" s="6">
        <f t="shared" si="2"/>
        <v>-63687.6</v>
      </c>
      <c r="Z41" s="6">
        <f t="shared" si="3"/>
        <v>-63687.6</v>
      </c>
      <c r="AA41" s="6">
        <f t="shared" si="7"/>
        <v>-62377.5</v>
      </c>
      <c r="AB41" s="6">
        <f t="shared" si="8"/>
        <v>0</v>
      </c>
      <c r="AC41" s="6">
        <f t="shared" si="9"/>
        <v>0</v>
      </c>
      <c r="AD41" s="6"/>
      <c r="AE41" s="6">
        <f t="shared" si="4"/>
        <v>0</v>
      </c>
      <c r="AF41" s="6">
        <f t="shared" si="5"/>
        <v>0</v>
      </c>
      <c r="AG41" s="6">
        <f t="shared" si="6"/>
        <v>0</v>
      </c>
      <c r="AI41" s="23"/>
      <c r="AJ41" s="21"/>
      <c r="AK41" s="21"/>
      <c r="AL41" s="21"/>
      <c r="AM41" s="27"/>
    </row>
    <row r="42" spans="1:39" x14ac:dyDescent="0.25">
      <c r="A42" s="10">
        <v>36</v>
      </c>
      <c r="B42" s="7">
        <v>61279.5</v>
      </c>
      <c r="D42" s="10">
        <v>1978</v>
      </c>
      <c r="E42" s="8">
        <v>34530</v>
      </c>
      <c r="F42" s="7">
        <v>1452.3</v>
      </c>
      <c r="G42" s="2">
        <v>28201.8</v>
      </c>
      <c r="V42" s="5">
        <f t="shared" si="0"/>
        <v>-34530</v>
      </c>
      <c r="W42" s="6">
        <f t="shared" si="1"/>
        <v>-61279.5</v>
      </c>
      <c r="X42" s="6"/>
      <c r="Y42" s="6">
        <f t="shared" si="2"/>
        <v>-62731.8</v>
      </c>
      <c r="Z42" s="6">
        <f t="shared" si="3"/>
        <v>-62731.8</v>
      </c>
      <c r="AA42" s="6">
        <f t="shared" si="7"/>
        <v>-61279.5</v>
      </c>
      <c r="AB42" s="6">
        <f t="shared" si="8"/>
        <v>0</v>
      </c>
      <c r="AC42" s="6">
        <f t="shared" si="9"/>
        <v>0</v>
      </c>
      <c r="AD42" s="6"/>
      <c r="AE42" s="6">
        <f t="shared" si="4"/>
        <v>0</v>
      </c>
      <c r="AF42" s="6">
        <f t="shared" si="5"/>
        <v>0</v>
      </c>
      <c r="AG42" s="6">
        <f t="shared" si="6"/>
        <v>0</v>
      </c>
      <c r="AI42" s="23"/>
      <c r="AJ42" s="21"/>
      <c r="AK42" s="21"/>
      <c r="AL42" s="21"/>
      <c r="AM42" s="27"/>
    </row>
    <row r="43" spans="1:39" x14ac:dyDescent="0.25">
      <c r="A43" s="10">
        <v>37</v>
      </c>
      <c r="B43" s="7">
        <v>61269.5</v>
      </c>
      <c r="D43" s="10">
        <v>1977</v>
      </c>
      <c r="E43" s="8">
        <v>34976</v>
      </c>
      <c r="F43" s="7">
        <v>1548.8000000000002</v>
      </c>
      <c r="G43" s="2">
        <v>27842.3</v>
      </c>
      <c r="V43" s="5">
        <f t="shared" si="0"/>
        <v>-34976</v>
      </c>
      <c r="W43" s="6">
        <f t="shared" si="1"/>
        <v>-61269.5</v>
      </c>
      <c r="X43" s="6"/>
      <c r="Y43" s="6">
        <f t="shared" si="2"/>
        <v>-62818.3</v>
      </c>
      <c r="Z43" s="6">
        <f t="shared" si="3"/>
        <v>-62818.3</v>
      </c>
      <c r="AA43" s="6">
        <f t="shared" si="7"/>
        <v>-61269.5</v>
      </c>
      <c r="AB43" s="6">
        <f t="shared" si="8"/>
        <v>0</v>
      </c>
      <c r="AC43" s="6">
        <f t="shared" si="9"/>
        <v>0</v>
      </c>
      <c r="AD43" s="6"/>
      <c r="AE43" s="6">
        <f t="shared" si="4"/>
        <v>0</v>
      </c>
      <c r="AF43" s="6">
        <f t="shared" si="5"/>
        <v>0</v>
      </c>
      <c r="AG43" s="6">
        <f t="shared" si="6"/>
        <v>0</v>
      </c>
      <c r="AI43" s="23"/>
      <c r="AJ43" s="21"/>
      <c r="AK43" s="21"/>
      <c r="AL43" s="21"/>
      <c r="AM43" s="27"/>
    </row>
    <row r="44" spans="1:39" x14ac:dyDescent="0.25">
      <c r="A44" s="10">
        <v>38</v>
      </c>
      <c r="B44" s="7">
        <v>61790</v>
      </c>
      <c r="D44" s="10">
        <v>1976</v>
      </c>
      <c r="E44" s="8">
        <v>35268</v>
      </c>
      <c r="F44" s="7">
        <v>1671.7</v>
      </c>
      <c r="G44" s="2">
        <v>28193.7</v>
      </c>
      <c r="V44" s="5">
        <f t="shared" si="0"/>
        <v>-35268</v>
      </c>
      <c r="W44" s="6">
        <f t="shared" si="1"/>
        <v>-61790</v>
      </c>
      <c r="X44" s="6"/>
      <c r="Y44" s="6">
        <f t="shared" si="2"/>
        <v>-63461.7</v>
      </c>
      <c r="Z44" s="6">
        <f t="shared" si="3"/>
        <v>-63461.7</v>
      </c>
      <c r="AA44" s="6">
        <f t="shared" si="7"/>
        <v>-61790</v>
      </c>
      <c r="AB44" s="6">
        <f t="shared" si="8"/>
        <v>0</v>
      </c>
      <c r="AC44" s="6">
        <f t="shared" si="9"/>
        <v>0</v>
      </c>
      <c r="AD44" s="6"/>
      <c r="AE44" s="6">
        <f t="shared" si="4"/>
        <v>0</v>
      </c>
      <c r="AF44" s="6">
        <f t="shared" si="5"/>
        <v>0</v>
      </c>
      <c r="AG44" s="6">
        <f t="shared" si="6"/>
        <v>0</v>
      </c>
      <c r="AI44" s="23"/>
      <c r="AJ44" s="21"/>
      <c r="AK44" s="21"/>
      <c r="AL44" s="21"/>
      <c r="AM44" s="27"/>
    </row>
    <row r="45" spans="1:39" x14ac:dyDescent="0.25">
      <c r="A45" s="10">
        <v>39</v>
      </c>
      <c r="B45" s="7">
        <v>62725</v>
      </c>
      <c r="D45" s="10">
        <v>1975</v>
      </c>
      <c r="E45" s="8">
        <v>36328</v>
      </c>
      <c r="F45" s="7">
        <v>1796.9</v>
      </c>
      <c r="G45" s="2">
        <v>28193.9</v>
      </c>
      <c r="V45" s="5">
        <f t="shared" si="0"/>
        <v>-36328</v>
      </c>
      <c r="W45" s="6">
        <f t="shared" si="1"/>
        <v>-62725</v>
      </c>
      <c r="X45" s="6"/>
      <c r="Y45" s="6">
        <f t="shared" si="2"/>
        <v>-64521.9</v>
      </c>
      <c r="Z45" s="6">
        <f t="shared" si="3"/>
        <v>-64521.9</v>
      </c>
      <c r="AA45" s="6">
        <f t="shared" si="7"/>
        <v>-62725</v>
      </c>
      <c r="AB45" s="6">
        <f t="shared" si="8"/>
        <v>0</v>
      </c>
      <c r="AC45" s="6">
        <f t="shared" si="9"/>
        <v>0</v>
      </c>
      <c r="AD45" s="6"/>
      <c r="AE45" s="6">
        <f t="shared" si="4"/>
        <v>0</v>
      </c>
      <c r="AF45" s="6">
        <f t="shared" si="5"/>
        <v>0</v>
      </c>
      <c r="AG45" s="6">
        <f t="shared" si="6"/>
        <v>0</v>
      </c>
      <c r="AI45" s="23"/>
      <c r="AJ45" s="21"/>
      <c r="AK45" s="21"/>
      <c r="AL45" s="21"/>
      <c r="AM45" s="27"/>
    </row>
    <row r="46" spans="1:39" x14ac:dyDescent="0.25">
      <c r="A46" s="10">
        <v>40</v>
      </c>
      <c r="B46" s="7">
        <v>64474</v>
      </c>
      <c r="D46" s="10">
        <v>1974</v>
      </c>
      <c r="E46" s="8">
        <v>37770</v>
      </c>
      <c r="F46" s="7">
        <v>1968.1</v>
      </c>
      <c r="G46" s="2">
        <v>28672.1</v>
      </c>
      <c r="V46" s="5">
        <f t="shared" si="0"/>
        <v>-37770</v>
      </c>
      <c r="W46" s="6">
        <f t="shared" si="1"/>
        <v>-64474</v>
      </c>
      <c r="X46" s="6"/>
      <c r="Y46" s="6">
        <f t="shared" si="2"/>
        <v>-66442.100000000006</v>
      </c>
      <c r="Z46" s="6">
        <f t="shared" si="3"/>
        <v>-66442.100000000006</v>
      </c>
      <c r="AA46" s="6">
        <f t="shared" si="7"/>
        <v>-64474</v>
      </c>
      <c r="AB46" s="6">
        <f t="shared" si="8"/>
        <v>0</v>
      </c>
      <c r="AC46" s="6">
        <f t="shared" si="9"/>
        <v>0</v>
      </c>
      <c r="AD46" s="6"/>
      <c r="AE46" s="6">
        <f t="shared" si="4"/>
        <v>0</v>
      </c>
      <c r="AF46" s="6">
        <f t="shared" si="5"/>
        <v>0</v>
      </c>
      <c r="AG46" s="6">
        <f t="shared" si="6"/>
        <v>0</v>
      </c>
      <c r="AI46" s="23"/>
      <c r="AJ46" s="21"/>
      <c r="AK46" s="21"/>
      <c r="AL46" s="21"/>
      <c r="AM46" s="27"/>
    </row>
    <row r="47" spans="1:39" x14ac:dyDescent="0.25">
      <c r="A47" s="10">
        <v>41</v>
      </c>
      <c r="B47" s="7">
        <v>66380</v>
      </c>
      <c r="D47" s="10">
        <v>1973</v>
      </c>
      <c r="E47" s="8">
        <v>37900</v>
      </c>
      <c r="F47" s="7">
        <v>2179.1</v>
      </c>
      <c r="G47" s="2">
        <v>30659.1</v>
      </c>
      <c r="V47" s="5">
        <f t="shared" si="0"/>
        <v>-37900</v>
      </c>
      <c r="W47" s="6">
        <f t="shared" si="1"/>
        <v>-66380</v>
      </c>
      <c r="X47" s="6"/>
      <c r="Y47" s="6">
        <f t="shared" si="2"/>
        <v>-68559.100000000006</v>
      </c>
      <c r="Z47" s="6">
        <f t="shared" si="3"/>
        <v>-68559.100000000006</v>
      </c>
      <c r="AA47" s="6">
        <f t="shared" si="7"/>
        <v>-66380</v>
      </c>
      <c r="AB47" s="6">
        <f t="shared" si="8"/>
        <v>0</v>
      </c>
      <c r="AC47" s="6">
        <f t="shared" si="9"/>
        <v>0</v>
      </c>
      <c r="AD47" s="6"/>
      <c r="AE47" s="6">
        <f t="shared" si="4"/>
        <v>0</v>
      </c>
      <c r="AF47" s="6">
        <f t="shared" si="5"/>
        <v>0</v>
      </c>
      <c r="AG47" s="6">
        <f t="shared" si="6"/>
        <v>0</v>
      </c>
      <c r="AI47" s="23"/>
      <c r="AJ47" s="21"/>
      <c r="AK47" s="21"/>
      <c r="AL47" s="21"/>
      <c r="AM47" s="27"/>
    </row>
    <row r="48" spans="1:39" x14ac:dyDescent="0.25">
      <c r="A48" s="10">
        <v>42</v>
      </c>
      <c r="B48" s="7">
        <v>68674</v>
      </c>
      <c r="D48" s="10">
        <v>1972</v>
      </c>
      <c r="E48" s="8">
        <v>39025</v>
      </c>
      <c r="F48" s="7">
        <v>2384.4</v>
      </c>
      <c r="G48" s="2">
        <v>32033.4</v>
      </c>
      <c r="V48" s="5">
        <f t="shared" si="0"/>
        <v>-39025</v>
      </c>
      <c r="W48" s="6">
        <f t="shared" si="1"/>
        <v>-68674</v>
      </c>
      <c r="X48" s="6"/>
      <c r="Y48" s="6">
        <f t="shared" si="2"/>
        <v>-71058.399999999994</v>
      </c>
      <c r="Z48" s="6">
        <f t="shared" si="3"/>
        <v>-71058.399999999994</v>
      </c>
      <c r="AA48" s="6">
        <f t="shared" si="7"/>
        <v>-68674</v>
      </c>
      <c r="AB48" s="6">
        <f t="shared" si="8"/>
        <v>0</v>
      </c>
      <c r="AC48" s="6">
        <f t="shared" si="9"/>
        <v>0</v>
      </c>
      <c r="AD48" s="6"/>
      <c r="AE48" s="6">
        <f t="shared" si="4"/>
        <v>0</v>
      </c>
      <c r="AF48" s="6">
        <f t="shared" si="5"/>
        <v>0</v>
      </c>
      <c r="AG48" s="6">
        <f t="shared" si="6"/>
        <v>0</v>
      </c>
      <c r="AI48" s="23"/>
      <c r="AJ48" s="21"/>
      <c r="AK48" s="21"/>
      <c r="AL48" s="21"/>
      <c r="AM48" s="27"/>
    </row>
    <row r="49" spans="1:39" x14ac:dyDescent="0.25">
      <c r="A49" s="10">
        <v>43</v>
      </c>
      <c r="B49" s="7">
        <v>70361</v>
      </c>
      <c r="D49" s="10">
        <v>1971</v>
      </c>
      <c r="E49" s="8">
        <v>39847</v>
      </c>
      <c r="F49" s="7">
        <v>2566.6</v>
      </c>
      <c r="G49" s="2">
        <v>33080.6</v>
      </c>
      <c r="V49" s="5">
        <f t="shared" si="0"/>
        <v>-39847</v>
      </c>
      <c r="W49" s="6">
        <f t="shared" si="1"/>
        <v>-70361</v>
      </c>
      <c r="X49" s="6"/>
      <c r="Y49" s="6">
        <f t="shared" si="2"/>
        <v>-72927.600000000006</v>
      </c>
      <c r="Z49" s="6">
        <f t="shared" si="3"/>
        <v>-72927.600000000006</v>
      </c>
      <c r="AA49" s="6">
        <f t="shared" si="7"/>
        <v>-70361</v>
      </c>
      <c r="AB49" s="6">
        <f t="shared" si="8"/>
        <v>0</v>
      </c>
      <c r="AC49" s="6">
        <f t="shared" si="9"/>
        <v>0</v>
      </c>
      <c r="AD49" s="6"/>
      <c r="AE49" s="6">
        <f t="shared" si="4"/>
        <v>0</v>
      </c>
      <c r="AF49" s="6">
        <f t="shared" si="5"/>
        <v>0</v>
      </c>
      <c r="AG49" s="6">
        <f t="shared" si="6"/>
        <v>0</v>
      </c>
      <c r="AI49" s="23"/>
      <c r="AJ49" s="21"/>
      <c r="AK49" s="21"/>
      <c r="AL49" s="21"/>
      <c r="AM49" s="27"/>
    </row>
    <row r="50" spans="1:39" x14ac:dyDescent="0.25">
      <c r="A50" s="10">
        <v>44</v>
      </c>
      <c r="B50" s="7">
        <v>68849.5</v>
      </c>
      <c r="D50" s="10">
        <v>1970</v>
      </c>
      <c r="E50" s="8">
        <v>37351</v>
      </c>
      <c r="F50" s="7">
        <v>2519.6</v>
      </c>
      <c r="G50" s="2">
        <v>34018.1</v>
      </c>
      <c r="V50" s="5">
        <f t="shared" si="0"/>
        <v>-37351</v>
      </c>
      <c r="W50" s="6">
        <f t="shared" si="1"/>
        <v>-68849.5</v>
      </c>
      <c r="X50" s="6"/>
      <c r="Y50" s="6">
        <f t="shared" si="2"/>
        <v>-71369.100000000006</v>
      </c>
      <c r="Z50" s="6">
        <f t="shared" si="3"/>
        <v>-71369.100000000006</v>
      </c>
      <c r="AA50" s="6">
        <f t="shared" si="7"/>
        <v>-68849.5</v>
      </c>
      <c r="AB50" s="6">
        <f t="shared" si="8"/>
        <v>0</v>
      </c>
      <c r="AC50" s="6">
        <f t="shared" si="9"/>
        <v>0</v>
      </c>
      <c r="AD50" s="6"/>
      <c r="AE50" s="6">
        <f t="shared" si="4"/>
        <v>0</v>
      </c>
      <c r="AF50" s="6">
        <f t="shared" si="5"/>
        <v>0</v>
      </c>
      <c r="AG50" s="6">
        <f t="shared" si="6"/>
        <v>0</v>
      </c>
      <c r="AI50" s="23"/>
      <c r="AJ50" s="21"/>
      <c r="AK50" s="21"/>
      <c r="AL50" s="21"/>
      <c r="AM50" s="27"/>
    </row>
    <row r="51" spans="1:39" x14ac:dyDescent="0.25">
      <c r="A51" s="10">
        <v>45</v>
      </c>
      <c r="B51" s="7">
        <v>66039.5</v>
      </c>
      <c r="D51" s="10">
        <v>1969</v>
      </c>
      <c r="E51" s="8">
        <v>36440</v>
      </c>
      <c r="F51" s="7">
        <v>2571.6</v>
      </c>
      <c r="G51" s="2">
        <v>32171.1</v>
      </c>
      <c r="V51" s="5">
        <f t="shared" si="0"/>
        <v>-36440</v>
      </c>
      <c r="W51" s="6">
        <f t="shared" si="1"/>
        <v>-66039.5</v>
      </c>
      <c r="X51" s="6"/>
      <c r="Y51" s="6">
        <f t="shared" si="2"/>
        <v>-68611.100000000006</v>
      </c>
      <c r="Z51" s="6">
        <f t="shared" si="3"/>
        <v>-68611.100000000006</v>
      </c>
      <c r="AA51" s="6">
        <f t="shared" si="7"/>
        <v>-66039.5</v>
      </c>
      <c r="AB51" s="6">
        <f t="shared" si="8"/>
        <v>0</v>
      </c>
      <c r="AC51" s="6">
        <f t="shared" si="9"/>
        <v>0</v>
      </c>
      <c r="AD51" s="6"/>
      <c r="AE51" s="6">
        <f t="shared" si="4"/>
        <v>0</v>
      </c>
      <c r="AF51" s="6">
        <f t="shared" si="5"/>
        <v>0</v>
      </c>
      <c r="AG51" s="6">
        <f t="shared" si="6"/>
        <v>0</v>
      </c>
      <c r="AI51" s="23"/>
      <c r="AJ51" s="21"/>
      <c r="AK51" s="21"/>
      <c r="AL51" s="21"/>
      <c r="AM51" s="27"/>
    </row>
    <row r="52" spans="1:39" x14ac:dyDescent="0.25">
      <c r="A52" s="10">
        <v>46</v>
      </c>
      <c r="B52" s="7">
        <v>63861</v>
      </c>
      <c r="D52" s="10">
        <v>1968</v>
      </c>
      <c r="E52" s="8">
        <v>35190</v>
      </c>
      <c r="F52" s="7">
        <v>2661.5</v>
      </c>
      <c r="G52" s="2">
        <v>31332.5</v>
      </c>
      <c r="V52" s="5">
        <f t="shared" si="0"/>
        <v>-35190</v>
      </c>
      <c r="W52" s="6">
        <f t="shared" si="1"/>
        <v>-63861</v>
      </c>
      <c r="X52" s="6"/>
      <c r="Y52" s="6">
        <f t="shared" si="2"/>
        <v>-66522.5</v>
      </c>
      <c r="Z52" s="6">
        <f t="shared" si="3"/>
        <v>-66522.5</v>
      </c>
      <c r="AA52" s="6">
        <f t="shared" si="7"/>
        <v>-63861</v>
      </c>
      <c r="AB52" s="6">
        <f t="shared" si="8"/>
        <v>0</v>
      </c>
      <c r="AC52" s="6">
        <f t="shared" si="9"/>
        <v>0</v>
      </c>
      <c r="AD52" s="6"/>
      <c r="AE52" s="6">
        <f t="shared" si="4"/>
        <v>0</v>
      </c>
      <c r="AF52" s="6">
        <f t="shared" si="5"/>
        <v>0</v>
      </c>
      <c r="AG52" s="6">
        <f t="shared" si="6"/>
        <v>0</v>
      </c>
      <c r="AI52" s="23"/>
      <c r="AJ52" s="21"/>
      <c r="AK52" s="21"/>
      <c r="AL52" s="21"/>
      <c r="AM52" s="27"/>
    </row>
    <row r="53" spans="1:39" x14ac:dyDescent="0.25">
      <c r="A53" s="10">
        <v>47</v>
      </c>
      <c r="B53" s="7">
        <v>61915</v>
      </c>
      <c r="D53" s="10">
        <v>1967</v>
      </c>
      <c r="E53" s="8">
        <v>34692</v>
      </c>
      <c r="F53" s="7">
        <v>2646.8</v>
      </c>
      <c r="G53" s="2">
        <v>29869.8</v>
      </c>
      <c r="V53" s="5">
        <f t="shared" si="0"/>
        <v>-34692</v>
      </c>
      <c r="W53" s="6">
        <f t="shared" si="1"/>
        <v>-61915</v>
      </c>
      <c r="X53" s="6"/>
      <c r="Y53" s="6">
        <f t="shared" si="2"/>
        <v>-64561.8</v>
      </c>
      <c r="Z53" s="6">
        <f t="shared" si="3"/>
        <v>-64561.8</v>
      </c>
      <c r="AA53" s="6">
        <f t="shared" si="7"/>
        <v>-61915</v>
      </c>
      <c r="AB53" s="6">
        <f t="shared" si="8"/>
        <v>0</v>
      </c>
      <c r="AC53" s="6">
        <f t="shared" si="9"/>
        <v>0</v>
      </c>
      <c r="AD53" s="6"/>
      <c r="AE53" s="6">
        <f t="shared" si="4"/>
        <v>0</v>
      </c>
      <c r="AF53" s="6">
        <f t="shared" si="5"/>
        <v>0</v>
      </c>
      <c r="AG53" s="6">
        <f t="shared" si="6"/>
        <v>0</v>
      </c>
      <c r="AI53" s="23"/>
      <c r="AJ53" s="21"/>
      <c r="AK53" s="21"/>
      <c r="AL53" s="21"/>
      <c r="AM53" s="27"/>
    </row>
    <row r="54" spans="1:39" x14ac:dyDescent="0.25">
      <c r="A54" s="10">
        <v>48</v>
      </c>
      <c r="B54" s="7">
        <v>60978.5</v>
      </c>
      <c r="D54" s="10">
        <v>1966</v>
      </c>
      <c r="E54" s="8">
        <v>32903</v>
      </c>
      <c r="F54" s="7">
        <v>2694.2</v>
      </c>
      <c r="G54" s="2">
        <v>30769.7</v>
      </c>
      <c r="V54" s="5">
        <f t="shared" si="0"/>
        <v>-32903</v>
      </c>
      <c r="W54" s="6">
        <f t="shared" si="1"/>
        <v>-60978.5</v>
      </c>
      <c r="X54" s="6"/>
      <c r="Y54" s="6">
        <f t="shared" si="2"/>
        <v>-63672.7</v>
      </c>
      <c r="Z54" s="6">
        <f t="shared" si="3"/>
        <v>-63672.7</v>
      </c>
      <c r="AA54" s="6">
        <f t="shared" si="7"/>
        <v>-60978.5</v>
      </c>
      <c r="AB54" s="6">
        <f t="shared" si="8"/>
        <v>0</v>
      </c>
      <c r="AC54" s="6">
        <f t="shared" si="9"/>
        <v>0</v>
      </c>
      <c r="AD54" s="6"/>
      <c r="AE54" s="6">
        <f t="shared" si="4"/>
        <v>0</v>
      </c>
      <c r="AF54" s="6">
        <f t="shared" si="5"/>
        <v>0</v>
      </c>
      <c r="AG54" s="6">
        <f t="shared" si="6"/>
        <v>0</v>
      </c>
      <c r="AI54" s="23"/>
      <c r="AJ54" s="21"/>
      <c r="AK54" s="21"/>
      <c r="AL54" s="21"/>
      <c r="AM54" s="27"/>
    </row>
    <row r="55" spans="1:39" x14ac:dyDescent="0.25">
      <c r="A55" s="10">
        <v>49</v>
      </c>
      <c r="B55" s="7">
        <v>60832</v>
      </c>
      <c r="D55" s="10">
        <v>1965</v>
      </c>
      <c r="E55" s="8">
        <v>33551</v>
      </c>
      <c r="F55" s="7">
        <v>2928.3</v>
      </c>
      <c r="G55" s="2">
        <v>30209.3</v>
      </c>
      <c r="V55" s="5">
        <f t="shared" si="0"/>
        <v>-33551</v>
      </c>
      <c r="W55" s="6">
        <f t="shared" si="1"/>
        <v>-60832</v>
      </c>
      <c r="X55" s="6"/>
      <c r="Y55" s="6">
        <f t="shared" si="2"/>
        <v>-63760.3</v>
      </c>
      <c r="Z55" s="6">
        <f t="shared" si="3"/>
        <v>-63760.3</v>
      </c>
      <c r="AA55" s="6">
        <f t="shared" si="7"/>
        <v>-60832</v>
      </c>
      <c r="AB55" s="6">
        <f t="shared" si="8"/>
        <v>0</v>
      </c>
      <c r="AC55" s="6">
        <f t="shared" si="9"/>
        <v>0</v>
      </c>
      <c r="AD55" s="6"/>
      <c r="AE55" s="6">
        <f t="shared" si="4"/>
        <v>0</v>
      </c>
      <c r="AF55" s="6">
        <f t="shared" si="5"/>
        <v>0</v>
      </c>
      <c r="AG55" s="6">
        <f t="shared" si="6"/>
        <v>0</v>
      </c>
      <c r="AI55" s="23"/>
      <c r="AJ55" s="21"/>
      <c r="AK55" s="21"/>
      <c r="AL55" s="21"/>
      <c r="AM55" s="27"/>
    </row>
    <row r="56" spans="1:39" x14ac:dyDescent="0.25">
      <c r="A56" s="10">
        <v>50</v>
      </c>
      <c r="B56" s="7">
        <v>62153.5</v>
      </c>
      <c r="D56" s="10">
        <v>1964</v>
      </c>
      <c r="E56" s="8">
        <v>34972</v>
      </c>
      <c r="F56" s="7">
        <v>3194.5</v>
      </c>
      <c r="G56" s="2">
        <v>30376</v>
      </c>
      <c r="V56" s="5">
        <f t="shared" si="0"/>
        <v>-34972</v>
      </c>
      <c r="W56" s="6">
        <f t="shared" si="1"/>
        <v>-62153.5</v>
      </c>
      <c r="X56" s="6"/>
      <c r="Y56" s="6">
        <f t="shared" si="2"/>
        <v>-65348</v>
      </c>
      <c r="Z56" s="6">
        <f t="shared" si="3"/>
        <v>-65348</v>
      </c>
      <c r="AA56" s="6">
        <f t="shared" si="7"/>
        <v>-62153.5</v>
      </c>
      <c r="AB56" s="6">
        <f t="shared" si="8"/>
        <v>0</v>
      </c>
      <c r="AC56" s="6">
        <f t="shared" si="9"/>
        <v>0</v>
      </c>
      <c r="AD56" s="6"/>
      <c r="AE56" s="6">
        <f t="shared" si="4"/>
        <v>0</v>
      </c>
      <c r="AF56" s="6">
        <f t="shared" si="5"/>
        <v>0</v>
      </c>
      <c r="AG56" s="6">
        <f t="shared" si="6"/>
        <v>0</v>
      </c>
      <c r="AI56" s="23"/>
      <c r="AJ56" s="21"/>
      <c r="AK56" s="21"/>
      <c r="AL56" s="21"/>
      <c r="AM56" s="27"/>
    </row>
    <row r="57" spans="1:39" x14ac:dyDescent="0.25">
      <c r="A57" s="10">
        <v>51</v>
      </c>
      <c r="B57" s="7">
        <v>63261.5</v>
      </c>
      <c r="D57" s="10">
        <v>1963</v>
      </c>
      <c r="E57" s="8">
        <v>35934</v>
      </c>
      <c r="F57" s="7">
        <v>3463.1</v>
      </c>
      <c r="G57" s="2">
        <v>30790.6</v>
      </c>
      <c r="V57" s="5">
        <f t="shared" si="0"/>
        <v>-35934</v>
      </c>
      <c r="W57" s="6">
        <f t="shared" si="1"/>
        <v>-63261.5</v>
      </c>
      <c r="X57" s="6"/>
      <c r="Y57" s="6">
        <f t="shared" si="2"/>
        <v>-66724.600000000006</v>
      </c>
      <c r="Z57" s="6">
        <f t="shared" si="3"/>
        <v>-66724.600000000006</v>
      </c>
      <c r="AA57" s="6">
        <f t="shared" si="7"/>
        <v>-63261.5</v>
      </c>
      <c r="AB57" s="6">
        <f t="shared" si="8"/>
        <v>0</v>
      </c>
      <c r="AC57" s="6">
        <f t="shared" si="9"/>
        <v>0</v>
      </c>
      <c r="AD57" s="6"/>
      <c r="AE57" s="6">
        <f t="shared" si="4"/>
        <v>0</v>
      </c>
      <c r="AF57" s="6">
        <f t="shared" si="5"/>
        <v>0</v>
      </c>
      <c r="AG57" s="6">
        <f t="shared" si="6"/>
        <v>0</v>
      </c>
      <c r="AI57" s="23"/>
      <c r="AJ57" s="21"/>
      <c r="AK57" s="21"/>
      <c r="AL57" s="21"/>
      <c r="AM57" s="27"/>
    </row>
    <row r="58" spans="1:39" x14ac:dyDescent="0.25">
      <c r="A58" s="10">
        <v>52</v>
      </c>
      <c r="B58" s="7">
        <v>63394.5</v>
      </c>
      <c r="D58" s="10">
        <v>1962</v>
      </c>
      <c r="E58" s="8">
        <v>35690</v>
      </c>
      <c r="F58" s="7">
        <v>3706.3</v>
      </c>
      <c r="G58" s="2">
        <v>31410.799999999999</v>
      </c>
      <c r="V58" s="5">
        <f t="shared" si="0"/>
        <v>-35690</v>
      </c>
      <c r="W58" s="6">
        <f t="shared" si="1"/>
        <v>-63394.5</v>
      </c>
      <c r="X58" s="6"/>
      <c r="Y58" s="6">
        <f t="shared" si="2"/>
        <v>-67100.800000000003</v>
      </c>
      <c r="Z58" s="6">
        <f t="shared" si="3"/>
        <v>-67100.800000000003</v>
      </c>
      <c r="AA58" s="6">
        <f t="shared" si="7"/>
        <v>-63394.5</v>
      </c>
      <c r="AB58" s="6">
        <f t="shared" si="8"/>
        <v>0</v>
      </c>
      <c r="AC58" s="6">
        <f t="shared" si="9"/>
        <v>0</v>
      </c>
      <c r="AD58" s="6"/>
      <c r="AE58" s="6">
        <f t="shared" si="4"/>
        <v>0</v>
      </c>
      <c r="AF58" s="6">
        <f t="shared" si="5"/>
        <v>0</v>
      </c>
      <c r="AG58" s="6">
        <f t="shared" si="6"/>
        <v>0</v>
      </c>
      <c r="AI58" s="23"/>
      <c r="AJ58" s="21"/>
      <c r="AK58" s="21"/>
      <c r="AL58" s="21"/>
      <c r="AM58" s="27"/>
    </row>
    <row r="59" spans="1:39" x14ac:dyDescent="0.25">
      <c r="A59" s="10">
        <v>53</v>
      </c>
      <c r="B59" s="7">
        <v>63129</v>
      </c>
      <c r="D59" s="10">
        <v>1961</v>
      </c>
      <c r="E59" s="8">
        <v>36637</v>
      </c>
      <c r="F59" s="7">
        <v>3871.6</v>
      </c>
      <c r="G59" s="2">
        <v>30363.599999999999</v>
      </c>
      <c r="V59" s="5">
        <f t="shared" si="0"/>
        <v>-36637</v>
      </c>
      <c r="W59" s="6">
        <f t="shared" si="1"/>
        <v>-63129</v>
      </c>
      <c r="X59" s="6"/>
      <c r="Y59" s="6">
        <f t="shared" si="2"/>
        <v>-67000.600000000006</v>
      </c>
      <c r="Z59" s="6">
        <f t="shared" si="3"/>
        <v>-67000.600000000006</v>
      </c>
      <c r="AA59" s="6">
        <f t="shared" si="7"/>
        <v>-63129</v>
      </c>
      <c r="AB59" s="6">
        <f t="shared" si="8"/>
        <v>0</v>
      </c>
      <c r="AC59" s="6">
        <f t="shared" si="9"/>
        <v>0</v>
      </c>
      <c r="AD59" s="6"/>
      <c r="AE59" s="6">
        <f t="shared" si="4"/>
        <v>0</v>
      </c>
      <c r="AF59" s="6">
        <f t="shared" si="5"/>
        <v>0</v>
      </c>
      <c r="AG59" s="6">
        <f t="shared" si="6"/>
        <v>0</v>
      </c>
      <c r="AI59" s="23"/>
      <c r="AJ59" s="21"/>
      <c r="AK59" s="21"/>
      <c r="AL59" s="21"/>
      <c r="AM59" s="27"/>
    </row>
    <row r="60" spans="1:39" x14ac:dyDescent="0.25">
      <c r="A60" s="10">
        <v>54</v>
      </c>
      <c r="B60" s="7">
        <v>61699</v>
      </c>
      <c r="D60" s="10">
        <v>1960</v>
      </c>
      <c r="E60" s="8">
        <v>35213</v>
      </c>
      <c r="F60" s="7">
        <v>4096.8</v>
      </c>
      <c r="G60" s="2">
        <v>30582.799999999999</v>
      </c>
      <c r="V60" s="5">
        <f t="shared" si="0"/>
        <v>-35213</v>
      </c>
      <c r="W60" s="6">
        <f t="shared" si="1"/>
        <v>-61699</v>
      </c>
      <c r="X60" s="6"/>
      <c r="Y60" s="6">
        <f t="shared" si="2"/>
        <v>-65795.8</v>
      </c>
      <c r="Z60" s="6">
        <f t="shared" si="3"/>
        <v>-65795.8</v>
      </c>
      <c r="AA60" s="6">
        <f t="shared" si="7"/>
        <v>-61699</v>
      </c>
      <c r="AB60" s="6">
        <f t="shared" si="8"/>
        <v>0</v>
      </c>
      <c r="AC60" s="6">
        <f t="shared" si="9"/>
        <v>0</v>
      </c>
      <c r="AD60" s="6"/>
      <c r="AE60" s="6">
        <f t="shared" si="4"/>
        <v>0</v>
      </c>
      <c r="AF60" s="6">
        <f t="shared" si="5"/>
        <v>0</v>
      </c>
      <c r="AG60" s="6">
        <f t="shared" si="6"/>
        <v>0</v>
      </c>
      <c r="AI60" s="23"/>
      <c r="AJ60" s="21"/>
      <c r="AK60" s="21"/>
      <c r="AL60" s="21"/>
      <c r="AM60" s="27"/>
    </row>
    <row r="61" spans="1:39" x14ac:dyDescent="0.25">
      <c r="A61" s="10">
        <v>55</v>
      </c>
      <c r="B61" s="7">
        <v>59851.5</v>
      </c>
      <c r="D61" s="10">
        <v>1959</v>
      </c>
      <c r="E61" s="8">
        <v>35599</v>
      </c>
      <c r="F61" s="7">
        <v>4230.8999999999996</v>
      </c>
      <c r="G61" s="2">
        <v>28483.4</v>
      </c>
      <c r="V61" s="5">
        <f t="shared" si="0"/>
        <v>-35599</v>
      </c>
      <c r="W61" s="6">
        <f t="shared" si="1"/>
        <v>-59851.5</v>
      </c>
      <c r="X61" s="6"/>
      <c r="Y61" s="6">
        <f t="shared" si="2"/>
        <v>-64082.400000000001</v>
      </c>
      <c r="Z61" s="6">
        <f t="shared" si="3"/>
        <v>-64082.400000000001</v>
      </c>
      <c r="AA61" s="6">
        <f t="shared" si="7"/>
        <v>-59851.5</v>
      </c>
      <c r="AB61" s="6">
        <f t="shared" si="8"/>
        <v>0</v>
      </c>
      <c r="AC61" s="6">
        <f t="shared" si="9"/>
        <v>0</v>
      </c>
      <c r="AD61" s="6"/>
      <c r="AE61" s="6">
        <f t="shared" si="4"/>
        <v>0</v>
      </c>
      <c r="AF61" s="6">
        <f t="shared" si="5"/>
        <v>0</v>
      </c>
      <c r="AG61" s="6">
        <f t="shared" si="6"/>
        <v>0</v>
      </c>
      <c r="AI61" s="23"/>
      <c r="AJ61" s="21"/>
      <c r="AK61" s="21"/>
      <c r="AL61" s="21"/>
      <c r="AM61" s="27"/>
    </row>
    <row r="62" spans="1:39" x14ac:dyDescent="0.25">
      <c r="A62" s="10">
        <v>56</v>
      </c>
      <c r="B62" s="7">
        <v>58318.5</v>
      </c>
      <c r="D62" s="10">
        <v>1958</v>
      </c>
      <c r="E62" s="8">
        <v>33872</v>
      </c>
      <c r="F62" s="7">
        <v>4266.8999999999996</v>
      </c>
      <c r="G62" s="2">
        <v>28713.4</v>
      </c>
      <c r="V62" s="5">
        <f t="shared" si="0"/>
        <v>-33872</v>
      </c>
      <c r="W62" s="6">
        <f t="shared" si="1"/>
        <v>-58318.5</v>
      </c>
      <c r="X62" s="6"/>
      <c r="Y62" s="6">
        <f t="shared" si="2"/>
        <v>-62585.4</v>
      </c>
      <c r="Z62" s="6">
        <f t="shared" si="3"/>
        <v>-62585.4</v>
      </c>
      <c r="AA62" s="6">
        <f t="shared" si="7"/>
        <v>-58318.5</v>
      </c>
      <c r="AB62" s="6">
        <f t="shared" si="8"/>
        <v>0</v>
      </c>
      <c r="AC62" s="6">
        <f t="shared" si="9"/>
        <v>0</v>
      </c>
      <c r="AD62" s="6"/>
      <c r="AE62" s="6">
        <f t="shared" si="4"/>
        <v>0</v>
      </c>
      <c r="AF62" s="6">
        <f t="shared" si="5"/>
        <v>0</v>
      </c>
      <c r="AG62" s="6">
        <f t="shared" si="6"/>
        <v>0</v>
      </c>
      <c r="AI62" s="23"/>
      <c r="AJ62" s="21"/>
      <c r="AK62" s="21"/>
      <c r="AL62" s="21"/>
      <c r="AM62" s="27"/>
    </row>
    <row r="63" spans="1:39" x14ac:dyDescent="0.25">
      <c r="A63" s="10">
        <v>57</v>
      </c>
      <c r="B63" s="7">
        <v>56573</v>
      </c>
      <c r="D63" s="10">
        <v>1957</v>
      </c>
      <c r="E63" s="8">
        <v>33763</v>
      </c>
      <c r="F63" s="7">
        <v>4494</v>
      </c>
      <c r="G63" s="2">
        <v>27304</v>
      </c>
      <c r="V63" s="5">
        <f t="shared" si="0"/>
        <v>-33763</v>
      </c>
      <c r="W63" s="6">
        <f t="shared" si="1"/>
        <v>-56573</v>
      </c>
      <c r="X63" s="6"/>
      <c r="Y63" s="6">
        <f t="shared" si="2"/>
        <v>-61067</v>
      </c>
      <c r="Z63" s="6">
        <f t="shared" si="3"/>
        <v>-61067</v>
      </c>
      <c r="AA63" s="6">
        <f t="shared" si="7"/>
        <v>-56573</v>
      </c>
      <c r="AB63" s="6">
        <f t="shared" si="8"/>
        <v>0</v>
      </c>
      <c r="AC63" s="6">
        <f t="shared" si="9"/>
        <v>0</v>
      </c>
      <c r="AD63" s="6"/>
      <c r="AE63" s="6">
        <f t="shared" si="4"/>
        <v>0</v>
      </c>
      <c r="AF63" s="6">
        <f t="shared" si="5"/>
        <v>0</v>
      </c>
      <c r="AG63" s="6">
        <f t="shared" si="6"/>
        <v>0</v>
      </c>
      <c r="AI63" s="23"/>
      <c r="AJ63" s="21"/>
      <c r="AK63" s="21"/>
      <c r="AL63" s="21"/>
      <c r="AM63" s="27"/>
    </row>
    <row r="64" spans="1:39" x14ac:dyDescent="0.25">
      <c r="A64" s="10">
        <v>58</v>
      </c>
      <c r="B64" s="7">
        <v>55463</v>
      </c>
      <c r="D64" s="10">
        <v>1956</v>
      </c>
      <c r="E64" s="8">
        <v>32409</v>
      </c>
      <c r="F64" s="7">
        <v>4744</v>
      </c>
      <c r="G64" s="2">
        <v>27798</v>
      </c>
      <c r="V64" s="5">
        <f t="shared" si="0"/>
        <v>-32409</v>
      </c>
      <c r="W64" s="6">
        <f t="shared" si="1"/>
        <v>-55463</v>
      </c>
      <c r="X64" s="6"/>
      <c r="Y64" s="6">
        <f t="shared" si="2"/>
        <v>-60207</v>
      </c>
      <c r="Z64" s="6">
        <f t="shared" si="3"/>
        <v>-60207</v>
      </c>
      <c r="AA64" s="6">
        <f t="shared" si="7"/>
        <v>-55463</v>
      </c>
      <c r="AB64" s="6">
        <f t="shared" si="8"/>
        <v>0</v>
      </c>
      <c r="AC64" s="6">
        <f t="shared" si="9"/>
        <v>0</v>
      </c>
      <c r="AD64" s="6"/>
      <c r="AE64" s="6">
        <f t="shared" si="4"/>
        <v>0</v>
      </c>
      <c r="AF64" s="6">
        <f t="shared" si="5"/>
        <v>0</v>
      </c>
      <c r="AG64" s="6">
        <f t="shared" si="6"/>
        <v>0</v>
      </c>
      <c r="AI64" s="23"/>
      <c r="AJ64" s="21"/>
      <c r="AK64" s="21"/>
      <c r="AL64" s="21"/>
      <c r="AM64" s="27"/>
    </row>
    <row r="65" spans="1:39" x14ac:dyDescent="0.25">
      <c r="A65" s="10">
        <v>59</v>
      </c>
      <c r="B65" s="7">
        <v>54358</v>
      </c>
      <c r="D65" s="10">
        <v>1955</v>
      </c>
      <c r="E65" s="8">
        <v>32352</v>
      </c>
      <c r="F65" s="7">
        <v>4885.6000000000004</v>
      </c>
      <c r="G65" s="2">
        <v>26891.599999999999</v>
      </c>
      <c r="V65" s="5">
        <f t="shared" si="0"/>
        <v>-32352</v>
      </c>
      <c r="W65" s="6">
        <f t="shared" si="1"/>
        <v>-54358</v>
      </c>
      <c r="X65" s="6"/>
      <c r="Y65" s="6">
        <f t="shared" si="2"/>
        <v>-59243.6</v>
      </c>
      <c r="Z65" s="6">
        <f t="shared" si="3"/>
        <v>-59243.6</v>
      </c>
      <c r="AA65" s="6">
        <f t="shared" si="7"/>
        <v>-54358</v>
      </c>
      <c r="AB65" s="6">
        <f t="shared" si="8"/>
        <v>0</v>
      </c>
      <c r="AC65" s="6">
        <f t="shared" si="9"/>
        <v>0</v>
      </c>
      <c r="AD65" s="6"/>
      <c r="AE65" s="6">
        <f t="shared" si="4"/>
        <v>0</v>
      </c>
      <c r="AF65" s="6">
        <f t="shared" si="5"/>
        <v>0</v>
      </c>
      <c r="AG65" s="6">
        <f t="shared" si="6"/>
        <v>0</v>
      </c>
      <c r="AI65" s="23"/>
      <c r="AJ65" s="21"/>
      <c r="AK65" s="21"/>
      <c r="AL65" s="21"/>
      <c r="AM65" s="27"/>
    </row>
    <row r="66" spans="1:39" x14ac:dyDescent="0.25">
      <c r="A66" s="10">
        <v>60</v>
      </c>
      <c r="B66" s="7">
        <v>52733</v>
      </c>
      <c r="D66" s="10">
        <v>1954</v>
      </c>
      <c r="E66" s="8">
        <v>31176</v>
      </c>
      <c r="F66" s="7">
        <v>5014.6000000000004</v>
      </c>
      <c r="G66" s="2">
        <v>26571.599999999999</v>
      </c>
      <c r="V66" s="5">
        <f t="shared" si="0"/>
        <v>-31176</v>
      </c>
      <c r="W66" s="6">
        <f t="shared" si="1"/>
        <v>-52733</v>
      </c>
      <c r="X66" s="6"/>
      <c r="Y66" s="6">
        <f t="shared" si="2"/>
        <v>-57747.6</v>
      </c>
      <c r="Z66" s="6">
        <f t="shared" si="3"/>
        <v>-57747.6</v>
      </c>
      <c r="AA66" s="6">
        <f t="shared" si="7"/>
        <v>-52733</v>
      </c>
      <c r="AB66" s="6">
        <f t="shared" si="8"/>
        <v>0</v>
      </c>
      <c r="AC66" s="6">
        <f t="shared" si="9"/>
        <v>0</v>
      </c>
      <c r="AD66" s="6"/>
      <c r="AE66" s="6">
        <f t="shared" si="4"/>
        <v>0</v>
      </c>
      <c r="AF66" s="6">
        <f t="shared" si="5"/>
        <v>0</v>
      </c>
      <c r="AG66" s="6">
        <f t="shared" si="6"/>
        <v>0</v>
      </c>
      <c r="AI66" s="23"/>
      <c r="AJ66" s="21"/>
      <c r="AK66" s="21"/>
      <c r="AL66" s="21"/>
      <c r="AM66" s="27"/>
    </row>
    <row r="67" spans="1:39" x14ac:dyDescent="0.25">
      <c r="A67" s="10">
        <v>61</v>
      </c>
      <c r="B67" s="7">
        <v>51652.5</v>
      </c>
      <c r="D67" s="10">
        <v>1953</v>
      </c>
      <c r="E67" s="8">
        <v>30782</v>
      </c>
      <c r="F67" s="7">
        <v>5231.6000000000004</v>
      </c>
      <c r="G67" s="2">
        <v>26102.1</v>
      </c>
      <c r="V67" s="5">
        <f t="shared" si="0"/>
        <v>-30782</v>
      </c>
      <c r="W67" s="6">
        <f t="shared" si="1"/>
        <v>-51652.5</v>
      </c>
      <c r="X67" s="6"/>
      <c r="Y67" s="6">
        <f t="shared" si="2"/>
        <v>-56884.1</v>
      </c>
      <c r="Z67" s="6">
        <f t="shared" si="3"/>
        <v>-56884.1</v>
      </c>
      <c r="AA67" s="6">
        <f t="shared" si="7"/>
        <v>-51652.5</v>
      </c>
      <c r="AB67" s="6">
        <f t="shared" si="8"/>
        <v>0</v>
      </c>
      <c r="AC67" s="6">
        <f t="shared" si="9"/>
        <v>0</v>
      </c>
      <c r="AD67" s="6"/>
      <c r="AE67" s="6">
        <f t="shared" si="4"/>
        <v>0</v>
      </c>
      <c r="AF67" s="6">
        <f t="shared" si="5"/>
        <v>0</v>
      </c>
      <c r="AG67" s="6">
        <f t="shared" si="6"/>
        <v>0</v>
      </c>
      <c r="AI67" s="23"/>
      <c r="AJ67" s="21"/>
      <c r="AK67" s="21"/>
      <c r="AL67" s="21"/>
      <c r="AM67" s="27"/>
    </row>
    <row r="68" spans="1:39" x14ac:dyDescent="0.25">
      <c r="A68" s="10">
        <v>62</v>
      </c>
      <c r="B68" s="7">
        <v>50739</v>
      </c>
      <c r="D68" s="10">
        <v>1952</v>
      </c>
      <c r="E68" s="8">
        <v>30953</v>
      </c>
      <c r="F68" s="7">
        <v>5566.7</v>
      </c>
      <c r="G68" s="2">
        <v>25352.7</v>
      </c>
      <c r="V68" s="5">
        <f t="shared" si="0"/>
        <v>-30953</v>
      </c>
      <c r="W68" s="6">
        <f t="shared" si="1"/>
        <v>-50739</v>
      </c>
      <c r="X68" s="6"/>
      <c r="Y68" s="6">
        <f t="shared" si="2"/>
        <v>-56305.7</v>
      </c>
      <c r="Z68" s="6">
        <f t="shared" si="3"/>
        <v>-56305.7</v>
      </c>
      <c r="AA68" s="6">
        <f t="shared" si="7"/>
        <v>-50739</v>
      </c>
      <c r="AB68" s="6">
        <f t="shared" si="8"/>
        <v>0</v>
      </c>
      <c r="AC68" s="6">
        <f t="shared" si="9"/>
        <v>0</v>
      </c>
      <c r="AD68" s="6"/>
      <c r="AE68" s="6">
        <f t="shared" si="4"/>
        <v>0</v>
      </c>
      <c r="AF68" s="6">
        <f t="shared" si="5"/>
        <v>0</v>
      </c>
      <c r="AG68" s="6">
        <f t="shared" si="6"/>
        <v>0</v>
      </c>
      <c r="AI68" s="23"/>
      <c r="AJ68" s="21"/>
      <c r="AK68" s="21"/>
      <c r="AL68" s="21"/>
      <c r="AM68" s="27"/>
    </row>
    <row r="69" spans="1:39" x14ac:dyDescent="0.25">
      <c r="A69" s="10">
        <v>63</v>
      </c>
      <c r="B69" s="7">
        <v>49688</v>
      </c>
      <c r="D69" s="10">
        <v>1951</v>
      </c>
      <c r="E69" s="8">
        <v>29652</v>
      </c>
      <c r="F69" s="7">
        <v>5928.6</v>
      </c>
      <c r="G69" s="2">
        <v>25964.6</v>
      </c>
      <c r="V69" s="5">
        <f t="shared" si="0"/>
        <v>-29652</v>
      </c>
      <c r="W69" s="6">
        <f t="shared" si="1"/>
        <v>-49688</v>
      </c>
      <c r="X69" s="6"/>
      <c r="Y69" s="6">
        <f t="shared" si="2"/>
        <v>-55616.6</v>
      </c>
      <c r="Z69" s="6">
        <f t="shared" si="3"/>
        <v>-55616.6</v>
      </c>
      <c r="AA69" s="6">
        <f t="shared" si="7"/>
        <v>-49688</v>
      </c>
      <c r="AB69" s="6">
        <f t="shared" si="8"/>
        <v>0</v>
      </c>
      <c r="AC69" s="6">
        <f t="shared" si="9"/>
        <v>0</v>
      </c>
      <c r="AD69" s="6"/>
      <c r="AE69" s="6">
        <f t="shared" si="4"/>
        <v>0</v>
      </c>
      <c r="AF69" s="6">
        <f t="shared" si="5"/>
        <v>0</v>
      </c>
      <c r="AG69" s="6">
        <f t="shared" si="6"/>
        <v>0</v>
      </c>
      <c r="AI69" s="23"/>
      <c r="AJ69" s="21"/>
      <c r="AK69" s="21"/>
      <c r="AL69" s="21"/>
      <c r="AM69" s="27"/>
    </row>
    <row r="70" spans="1:39" x14ac:dyDescent="0.25">
      <c r="A70" s="10">
        <v>64</v>
      </c>
      <c r="B70" s="7">
        <v>48954.5</v>
      </c>
      <c r="D70" s="10">
        <v>1950</v>
      </c>
      <c r="E70" s="8">
        <v>29028</v>
      </c>
      <c r="F70" s="7">
        <v>6225.7</v>
      </c>
      <c r="G70" s="2">
        <v>26152.2</v>
      </c>
      <c r="V70" s="5">
        <f t="shared" ref="V70:V111" si="10">-E70</f>
        <v>-29028</v>
      </c>
      <c r="W70" s="6">
        <f t="shared" ref="W70:W111" si="11">-B70</f>
        <v>-48954.5</v>
      </c>
      <c r="X70" s="6"/>
      <c r="Y70" s="6">
        <f t="shared" ref="Y70:Y111" si="12">IF(G70&gt;=0,V70-G70,0)</f>
        <v>-55180.2</v>
      </c>
      <c r="Z70" s="6">
        <f t="shared" ref="Z70:Z111" si="13">IF(G70&gt;=0,V70-G70,0)</f>
        <v>-55180.2</v>
      </c>
      <c r="AA70" s="6">
        <f t="shared" si="7"/>
        <v>-48954.5</v>
      </c>
      <c r="AB70" s="6">
        <f t="shared" si="8"/>
        <v>0</v>
      </c>
      <c r="AC70" s="6">
        <f t="shared" si="9"/>
        <v>0</v>
      </c>
      <c r="AD70" s="6"/>
      <c r="AE70" s="6">
        <f t="shared" ref="AE70:AE111" si="14">IF(G70&lt;0,-B70+G70-F70,0)</f>
        <v>0</v>
      </c>
      <c r="AF70" s="6">
        <f t="shared" ref="AF70:AF111" si="15">IF(G70&lt;0,-B70+G70,0)</f>
        <v>0</v>
      </c>
      <c r="AG70" s="6">
        <f t="shared" ref="AG70:AG111" si="16">IF(G70&lt;0,-(E70-F70+G70),0)</f>
        <v>0</v>
      </c>
      <c r="AI70" s="23"/>
      <c r="AJ70" s="21"/>
      <c r="AK70" s="21"/>
      <c r="AL70" s="21"/>
      <c r="AM70" s="27"/>
    </row>
    <row r="71" spans="1:39" x14ac:dyDescent="0.25">
      <c r="A71" s="10">
        <v>65</v>
      </c>
      <c r="B71" s="7">
        <v>47867</v>
      </c>
      <c r="D71" s="10">
        <v>1949</v>
      </c>
      <c r="E71" s="8">
        <v>27748</v>
      </c>
      <c r="F71" s="7">
        <v>6533.3</v>
      </c>
      <c r="G71" s="2">
        <v>26652.3</v>
      </c>
      <c r="V71" s="5">
        <f t="shared" si="10"/>
        <v>-27748</v>
      </c>
      <c r="W71" s="6">
        <f t="shared" si="11"/>
        <v>-47867</v>
      </c>
      <c r="X71" s="6"/>
      <c r="Y71" s="6">
        <f t="shared" si="12"/>
        <v>-54400.3</v>
      </c>
      <c r="Z71" s="6">
        <f t="shared" si="13"/>
        <v>-54400.3</v>
      </c>
      <c r="AA71" s="6">
        <f t="shared" ref="AA71:AA111" si="17">IF(G71&gt;=0,W71,0)</f>
        <v>-47867</v>
      </c>
      <c r="AB71" s="6">
        <f t="shared" ref="AB71:AB111" si="18">IF(G71&gt;=0,IF(F71&gt;G71,V71,0),0)</f>
        <v>0</v>
      </c>
      <c r="AC71" s="6">
        <f t="shared" ref="AC71:AC111" si="19">IF(G71&gt;=0,IF(F71&gt;G71,W71,0),0)</f>
        <v>0</v>
      </c>
      <c r="AD71" s="6"/>
      <c r="AE71" s="6">
        <f t="shared" si="14"/>
        <v>0</v>
      </c>
      <c r="AF71" s="6">
        <f t="shared" si="15"/>
        <v>0</v>
      </c>
      <c r="AG71" s="6">
        <f t="shared" si="16"/>
        <v>0</v>
      </c>
      <c r="AI71" s="23"/>
      <c r="AJ71" s="21"/>
      <c r="AK71" s="21"/>
      <c r="AL71" s="21"/>
      <c r="AM71" s="27"/>
    </row>
    <row r="72" spans="1:39" x14ac:dyDescent="0.25">
      <c r="A72" s="10">
        <v>66</v>
      </c>
      <c r="B72" s="7">
        <v>46969</v>
      </c>
      <c r="D72" s="10">
        <v>1948</v>
      </c>
      <c r="E72" s="8">
        <v>27858</v>
      </c>
      <c r="F72" s="7">
        <v>7035.2</v>
      </c>
      <c r="G72" s="2">
        <v>26146.2</v>
      </c>
      <c r="V72" s="5">
        <f t="shared" si="10"/>
        <v>-27858</v>
      </c>
      <c r="W72" s="6">
        <f t="shared" si="11"/>
        <v>-46969</v>
      </c>
      <c r="X72" s="6"/>
      <c r="Y72" s="6">
        <f t="shared" si="12"/>
        <v>-54004.2</v>
      </c>
      <c r="Z72" s="6">
        <f t="shared" si="13"/>
        <v>-54004.2</v>
      </c>
      <c r="AA72" s="6">
        <f t="shared" si="17"/>
        <v>-46969</v>
      </c>
      <c r="AB72" s="6">
        <f t="shared" si="18"/>
        <v>0</v>
      </c>
      <c r="AC72" s="6">
        <f t="shared" si="19"/>
        <v>0</v>
      </c>
      <c r="AD72" s="6"/>
      <c r="AE72" s="6">
        <f t="shared" si="14"/>
        <v>0</v>
      </c>
      <c r="AF72" s="6">
        <f t="shared" si="15"/>
        <v>0</v>
      </c>
      <c r="AG72" s="6">
        <f t="shared" si="16"/>
        <v>0</v>
      </c>
      <c r="AI72" s="23"/>
      <c r="AJ72" s="21"/>
      <c r="AK72" s="21"/>
      <c r="AL72" s="21"/>
      <c r="AM72" s="27"/>
    </row>
    <row r="73" spans="1:39" x14ac:dyDescent="0.25">
      <c r="A73" s="10">
        <v>67</v>
      </c>
      <c r="B73" s="7">
        <v>47734</v>
      </c>
      <c r="D73" s="10">
        <v>1947</v>
      </c>
      <c r="E73" s="8">
        <v>28358</v>
      </c>
      <c r="F73" s="7">
        <v>7713.5</v>
      </c>
      <c r="G73" s="2">
        <v>27089.5</v>
      </c>
      <c r="V73" s="5">
        <f t="shared" si="10"/>
        <v>-28358</v>
      </c>
      <c r="W73" s="6">
        <f t="shared" si="11"/>
        <v>-47734</v>
      </c>
      <c r="X73" s="6"/>
      <c r="Y73" s="6">
        <f t="shared" si="12"/>
        <v>-55447.5</v>
      </c>
      <c r="Z73" s="6">
        <f t="shared" si="13"/>
        <v>-55447.5</v>
      </c>
      <c r="AA73" s="6">
        <f t="shared" si="17"/>
        <v>-47734</v>
      </c>
      <c r="AB73" s="6">
        <f t="shared" si="18"/>
        <v>0</v>
      </c>
      <c r="AC73" s="6">
        <f t="shared" si="19"/>
        <v>0</v>
      </c>
      <c r="AD73" s="6"/>
      <c r="AE73" s="6">
        <f t="shared" si="14"/>
        <v>0</v>
      </c>
      <c r="AF73" s="6">
        <f t="shared" si="15"/>
        <v>0</v>
      </c>
      <c r="AG73" s="6">
        <f t="shared" si="16"/>
        <v>0</v>
      </c>
      <c r="AI73" s="23"/>
      <c r="AJ73" s="21"/>
      <c r="AK73" s="21"/>
      <c r="AL73" s="21"/>
      <c r="AM73" s="27"/>
    </row>
    <row r="74" spans="1:39" x14ac:dyDescent="0.25">
      <c r="A74" s="10">
        <v>68</v>
      </c>
      <c r="B74" s="7">
        <v>44892.5</v>
      </c>
      <c r="D74" s="10">
        <v>1946</v>
      </c>
      <c r="E74" s="8">
        <v>27024</v>
      </c>
      <c r="F74" s="7">
        <v>7824.3</v>
      </c>
      <c r="G74" s="2">
        <v>25692.799999999999</v>
      </c>
      <c r="V74" s="5">
        <f t="shared" si="10"/>
        <v>-27024</v>
      </c>
      <c r="W74" s="6">
        <f t="shared" si="11"/>
        <v>-44892.5</v>
      </c>
      <c r="X74" s="6"/>
      <c r="Y74" s="6">
        <f t="shared" si="12"/>
        <v>-52716.800000000003</v>
      </c>
      <c r="Z74" s="6">
        <f t="shared" si="13"/>
        <v>-52716.800000000003</v>
      </c>
      <c r="AA74" s="6">
        <f t="shared" si="17"/>
        <v>-44892.5</v>
      </c>
      <c r="AB74" s="6">
        <f t="shared" si="18"/>
        <v>0</v>
      </c>
      <c r="AC74" s="6">
        <f t="shared" si="19"/>
        <v>0</v>
      </c>
      <c r="AD74" s="6"/>
      <c r="AE74" s="6">
        <f t="shared" si="14"/>
        <v>0</v>
      </c>
      <c r="AF74" s="6">
        <f t="shared" si="15"/>
        <v>0</v>
      </c>
      <c r="AG74" s="6">
        <f t="shared" si="16"/>
        <v>0</v>
      </c>
      <c r="AI74" s="23"/>
      <c r="AJ74" s="21"/>
      <c r="AK74" s="21"/>
      <c r="AL74" s="21"/>
      <c r="AM74" s="27"/>
    </row>
    <row r="75" spans="1:39" x14ac:dyDescent="0.25">
      <c r="A75" s="10">
        <v>69</v>
      </c>
      <c r="B75" s="7">
        <v>40557.5</v>
      </c>
      <c r="D75" s="10">
        <v>1945</v>
      </c>
      <c r="E75" s="8">
        <v>26713</v>
      </c>
      <c r="F75" s="7">
        <v>7927.2</v>
      </c>
      <c r="G75" s="2">
        <v>21771.7</v>
      </c>
      <c r="V75" s="5">
        <f t="shared" si="10"/>
        <v>-26713</v>
      </c>
      <c r="W75" s="6">
        <f t="shared" si="11"/>
        <v>-40557.5</v>
      </c>
      <c r="X75" s="6"/>
      <c r="Y75" s="6">
        <f t="shared" si="12"/>
        <v>-48484.7</v>
      </c>
      <c r="Z75" s="6">
        <f t="shared" si="13"/>
        <v>-48484.7</v>
      </c>
      <c r="AA75" s="6">
        <f t="shared" si="17"/>
        <v>-40557.5</v>
      </c>
      <c r="AB75" s="6">
        <f t="shared" si="18"/>
        <v>0</v>
      </c>
      <c r="AC75" s="6">
        <f t="shared" si="19"/>
        <v>0</v>
      </c>
      <c r="AD75" s="6"/>
      <c r="AE75" s="6">
        <f t="shared" si="14"/>
        <v>0</v>
      </c>
      <c r="AF75" s="6">
        <f t="shared" si="15"/>
        <v>0</v>
      </c>
      <c r="AG75" s="6">
        <f t="shared" si="16"/>
        <v>0</v>
      </c>
      <c r="AI75" s="23"/>
      <c r="AJ75" s="21"/>
      <c r="AK75" s="21"/>
      <c r="AL75" s="21"/>
      <c r="AM75" s="27"/>
    </row>
    <row r="76" spans="1:39" x14ac:dyDescent="0.25">
      <c r="A76" s="10">
        <v>70</v>
      </c>
      <c r="B76" s="7">
        <v>38571</v>
      </c>
      <c r="D76" s="10">
        <v>1944</v>
      </c>
      <c r="E76" s="8">
        <v>24520</v>
      </c>
      <c r="F76" s="7">
        <v>8220.6</v>
      </c>
      <c r="G76" s="2">
        <v>22271.599999999999</v>
      </c>
      <c r="V76" s="5">
        <f t="shared" si="10"/>
        <v>-24520</v>
      </c>
      <c r="W76" s="6">
        <f t="shared" si="11"/>
        <v>-38571</v>
      </c>
      <c r="X76" s="6"/>
      <c r="Y76" s="6">
        <f t="shared" si="12"/>
        <v>-46791.6</v>
      </c>
      <c r="Z76" s="6">
        <f t="shared" si="13"/>
        <v>-46791.6</v>
      </c>
      <c r="AA76" s="6">
        <f t="shared" si="17"/>
        <v>-38571</v>
      </c>
      <c r="AB76" s="6">
        <f t="shared" si="18"/>
        <v>0</v>
      </c>
      <c r="AC76" s="6">
        <f t="shared" si="19"/>
        <v>0</v>
      </c>
      <c r="AD76" s="6"/>
      <c r="AE76" s="6">
        <f t="shared" si="14"/>
        <v>0</v>
      </c>
      <c r="AF76" s="6">
        <f t="shared" si="15"/>
        <v>0</v>
      </c>
      <c r="AG76" s="6">
        <f t="shared" si="16"/>
        <v>0</v>
      </c>
      <c r="AI76" s="23"/>
      <c r="AJ76" s="21"/>
      <c r="AK76" s="21"/>
      <c r="AL76" s="21"/>
      <c r="AM76" s="27"/>
    </row>
    <row r="77" spans="1:39" x14ac:dyDescent="0.25">
      <c r="A77" s="10">
        <v>71</v>
      </c>
      <c r="B77" s="7">
        <v>35219.5</v>
      </c>
      <c r="D77" s="10">
        <v>1943</v>
      </c>
      <c r="E77" s="8">
        <v>23234</v>
      </c>
      <c r="F77" s="7">
        <v>8511.5</v>
      </c>
      <c r="G77" s="2">
        <v>20497</v>
      </c>
      <c r="V77" s="5">
        <f t="shared" si="10"/>
        <v>-23234</v>
      </c>
      <c r="W77" s="6">
        <f t="shared" si="11"/>
        <v>-35219.5</v>
      </c>
      <c r="X77" s="6"/>
      <c r="Y77" s="6">
        <f t="shared" si="12"/>
        <v>-43731</v>
      </c>
      <c r="Z77" s="6">
        <f t="shared" si="13"/>
        <v>-43731</v>
      </c>
      <c r="AA77" s="6">
        <f t="shared" si="17"/>
        <v>-35219.5</v>
      </c>
      <c r="AB77" s="6">
        <f t="shared" si="18"/>
        <v>0</v>
      </c>
      <c r="AC77" s="6">
        <f t="shared" si="19"/>
        <v>0</v>
      </c>
      <c r="AD77" s="6"/>
      <c r="AE77" s="6">
        <f t="shared" si="14"/>
        <v>0</v>
      </c>
      <c r="AF77" s="6">
        <f t="shared" si="15"/>
        <v>0</v>
      </c>
      <c r="AG77" s="6">
        <f t="shared" si="16"/>
        <v>0</v>
      </c>
      <c r="AI77" s="23"/>
      <c r="AJ77" s="21"/>
      <c r="AK77" s="21"/>
      <c r="AL77" s="21"/>
      <c r="AM77" s="27"/>
    </row>
    <row r="78" spans="1:39" x14ac:dyDescent="0.25">
      <c r="A78" s="10">
        <v>72</v>
      </c>
      <c r="B78" s="7">
        <v>32897</v>
      </c>
      <c r="D78" s="10">
        <v>1942</v>
      </c>
      <c r="E78" s="8">
        <v>21166</v>
      </c>
      <c r="F78" s="7">
        <v>8738.7000000000007</v>
      </c>
      <c r="G78" s="2">
        <v>20469.7</v>
      </c>
      <c r="V78" s="5">
        <f t="shared" si="10"/>
        <v>-21166</v>
      </c>
      <c r="W78" s="6">
        <f t="shared" si="11"/>
        <v>-32897</v>
      </c>
      <c r="X78" s="6"/>
      <c r="Y78" s="6">
        <f t="shared" si="12"/>
        <v>-41635.699999999997</v>
      </c>
      <c r="Z78" s="6">
        <f t="shared" si="13"/>
        <v>-41635.699999999997</v>
      </c>
      <c r="AA78" s="6">
        <f t="shared" si="17"/>
        <v>-32897</v>
      </c>
      <c r="AB78" s="6">
        <f t="shared" si="18"/>
        <v>0</v>
      </c>
      <c r="AC78" s="6">
        <f t="shared" si="19"/>
        <v>0</v>
      </c>
      <c r="AD78" s="6"/>
      <c r="AE78" s="6">
        <f t="shared" si="14"/>
        <v>0</v>
      </c>
      <c r="AF78" s="6">
        <f t="shared" si="15"/>
        <v>0</v>
      </c>
      <c r="AG78" s="6">
        <f t="shared" si="16"/>
        <v>0</v>
      </c>
      <c r="AI78" s="23"/>
      <c r="AJ78" s="21"/>
      <c r="AK78" s="21"/>
      <c r="AL78" s="21"/>
      <c r="AM78" s="27"/>
    </row>
    <row r="79" spans="1:39" x14ac:dyDescent="0.25">
      <c r="A79" s="10">
        <v>73</v>
      </c>
      <c r="B79" s="7">
        <v>31117</v>
      </c>
      <c r="D79" s="10">
        <v>1941</v>
      </c>
      <c r="E79" s="8">
        <v>21519</v>
      </c>
      <c r="F79" s="7">
        <v>9282.9</v>
      </c>
      <c r="G79" s="2">
        <v>18880.900000000001</v>
      </c>
      <c r="V79" s="5">
        <f t="shared" si="10"/>
        <v>-21519</v>
      </c>
      <c r="W79" s="6">
        <f t="shared" si="11"/>
        <v>-31117</v>
      </c>
      <c r="X79" s="6"/>
      <c r="Y79" s="6">
        <f t="shared" si="12"/>
        <v>-40399.9</v>
      </c>
      <c r="Z79" s="6">
        <f t="shared" si="13"/>
        <v>-40399.9</v>
      </c>
      <c r="AA79" s="6">
        <f t="shared" si="17"/>
        <v>-31117</v>
      </c>
      <c r="AB79" s="6">
        <f t="shared" si="18"/>
        <v>0</v>
      </c>
      <c r="AC79" s="6">
        <f t="shared" si="19"/>
        <v>0</v>
      </c>
      <c r="AD79" s="6"/>
      <c r="AE79" s="6">
        <f t="shared" si="14"/>
        <v>0</v>
      </c>
      <c r="AF79" s="6">
        <f t="shared" si="15"/>
        <v>0</v>
      </c>
      <c r="AG79" s="6">
        <f t="shared" si="16"/>
        <v>0</v>
      </c>
      <c r="AI79" s="23"/>
      <c r="AJ79" s="21"/>
      <c r="AK79" s="21"/>
      <c r="AL79" s="21"/>
      <c r="AM79" s="27"/>
    </row>
    <row r="80" spans="1:39" x14ac:dyDescent="0.25">
      <c r="A80" s="10">
        <v>74</v>
      </c>
      <c r="B80" s="7">
        <v>28951</v>
      </c>
      <c r="D80" s="10">
        <v>1940</v>
      </c>
      <c r="E80" s="8">
        <v>20412</v>
      </c>
      <c r="F80" s="7">
        <v>9639.1</v>
      </c>
      <c r="G80" s="2">
        <v>18178.099999999999</v>
      </c>
      <c r="V80" s="5">
        <f t="shared" si="10"/>
        <v>-20412</v>
      </c>
      <c r="W80" s="6">
        <f t="shared" si="11"/>
        <v>-28951</v>
      </c>
      <c r="X80" s="6"/>
      <c r="Y80" s="6">
        <f t="shared" si="12"/>
        <v>-38590.1</v>
      </c>
      <c r="Z80" s="6">
        <f t="shared" si="13"/>
        <v>-38590.1</v>
      </c>
      <c r="AA80" s="6">
        <f t="shared" si="17"/>
        <v>-28951</v>
      </c>
      <c r="AB80" s="6">
        <f t="shared" si="18"/>
        <v>0</v>
      </c>
      <c r="AC80" s="6">
        <f t="shared" si="19"/>
        <v>0</v>
      </c>
      <c r="AD80" s="6"/>
      <c r="AE80" s="6">
        <f t="shared" si="14"/>
        <v>0</v>
      </c>
      <c r="AF80" s="6">
        <f t="shared" si="15"/>
        <v>0</v>
      </c>
      <c r="AG80" s="6">
        <f t="shared" si="16"/>
        <v>0</v>
      </c>
      <c r="AI80" s="23"/>
      <c r="AJ80" s="21"/>
      <c r="AK80" s="21"/>
      <c r="AL80" s="21"/>
      <c r="AM80" s="27"/>
    </row>
    <row r="81" spans="1:39" x14ac:dyDescent="0.25">
      <c r="A81" s="10">
        <v>75</v>
      </c>
      <c r="B81" s="7">
        <v>27079.5</v>
      </c>
      <c r="D81" s="10">
        <v>1939</v>
      </c>
      <c r="E81" s="8">
        <v>20348</v>
      </c>
      <c r="F81" s="7">
        <v>10003.4</v>
      </c>
      <c r="G81" s="2">
        <v>16734.900000000001</v>
      </c>
      <c r="V81" s="5">
        <f t="shared" si="10"/>
        <v>-20348</v>
      </c>
      <c r="W81" s="6">
        <f t="shared" si="11"/>
        <v>-27079.5</v>
      </c>
      <c r="X81" s="6"/>
      <c r="Y81" s="6">
        <f t="shared" si="12"/>
        <v>-37082.9</v>
      </c>
      <c r="Z81" s="6">
        <f t="shared" si="13"/>
        <v>-37082.9</v>
      </c>
      <c r="AA81" s="6">
        <f t="shared" si="17"/>
        <v>-27079.5</v>
      </c>
      <c r="AB81" s="6">
        <f t="shared" si="18"/>
        <v>0</v>
      </c>
      <c r="AC81" s="6">
        <f t="shared" si="19"/>
        <v>0</v>
      </c>
      <c r="AD81" s="6"/>
      <c r="AE81" s="6">
        <f t="shared" si="14"/>
        <v>0</v>
      </c>
      <c r="AF81" s="6">
        <f t="shared" si="15"/>
        <v>0</v>
      </c>
      <c r="AG81" s="6">
        <f t="shared" si="16"/>
        <v>0</v>
      </c>
      <c r="AI81" s="23"/>
      <c r="AJ81" s="21"/>
      <c r="AK81" s="21"/>
      <c r="AL81" s="21"/>
      <c r="AM81" s="27"/>
    </row>
    <row r="82" spans="1:39" x14ac:dyDescent="0.25">
      <c r="A82" s="10">
        <v>76</v>
      </c>
      <c r="B82" s="7">
        <v>24922.5</v>
      </c>
      <c r="D82" s="10">
        <v>1938</v>
      </c>
      <c r="E82" s="8">
        <v>18992</v>
      </c>
      <c r="F82" s="7">
        <v>10419.799999999999</v>
      </c>
      <c r="G82" s="2">
        <v>16350.3</v>
      </c>
      <c r="V82" s="5">
        <f t="shared" si="10"/>
        <v>-18992</v>
      </c>
      <c r="W82" s="6">
        <f t="shared" si="11"/>
        <v>-24922.5</v>
      </c>
      <c r="X82" s="6"/>
      <c r="Y82" s="6">
        <f t="shared" si="12"/>
        <v>-35342.300000000003</v>
      </c>
      <c r="Z82" s="6">
        <f t="shared" si="13"/>
        <v>-35342.300000000003</v>
      </c>
      <c r="AA82" s="6">
        <f t="shared" si="17"/>
        <v>-24922.5</v>
      </c>
      <c r="AB82" s="6">
        <f t="shared" si="18"/>
        <v>0</v>
      </c>
      <c r="AC82" s="6">
        <f t="shared" si="19"/>
        <v>0</v>
      </c>
      <c r="AD82" s="6"/>
      <c r="AE82" s="6">
        <f t="shared" si="14"/>
        <v>0</v>
      </c>
      <c r="AF82" s="6">
        <f t="shared" si="15"/>
        <v>0</v>
      </c>
      <c r="AG82" s="6">
        <f t="shared" si="16"/>
        <v>0</v>
      </c>
      <c r="AI82" s="23"/>
      <c r="AJ82" s="21"/>
      <c r="AK82" s="21"/>
      <c r="AL82" s="21"/>
      <c r="AM82" s="27"/>
    </row>
    <row r="83" spans="1:39" x14ac:dyDescent="0.25">
      <c r="A83" s="10">
        <v>77</v>
      </c>
      <c r="B83" s="7">
        <v>23205.5</v>
      </c>
      <c r="D83" s="10">
        <v>1937</v>
      </c>
      <c r="E83" s="8">
        <v>19162</v>
      </c>
      <c r="F83" s="7">
        <v>10934.6</v>
      </c>
      <c r="G83" s="2">
        <v>14978.1</v>
      </c>
      <c r="V83" s="5">
        <f t="shared" si="10"/>
        <v>-19162</v>
      </c>
      <c r="W83" s="6">
        <f t="shared" si="11"/>
        <v>-23205.5</v>
      </c>
      <c r="X83" s="6"/>
      <c r="Y83" s="6">
        <f t="shared" si="12"/>
        <v>-34140.1</v>
      </c>
      <c r="Z83" s="6">
        <f t="shared" si="13"/>
        <v>-34140.1</v>
      </c>
      <c r="AA83" s="6">
        <f t="shared" si="17"/>
        <v>-23205.5</v>
      </c>
      <c r="AB83" s="6">
        <f t="shared" si="18"/>
        <v>0</v>
      </c>
      <c r="AC83" s="6">
        <f t="shared" si="19"/>
        <v>0</v>
      </c>
      <c r="AD83" s="6"/>
      <c r="AE83" s="6">
        <f t="shared" si="14"/>
        <v>0</v>
      </c>
      <c r="AF83" s="6">
        <f t="shared" si="15"/>
        <v>0</v>
      </c>
      <c r="AG83" s="6">
        <f t="shared" si="16"/>
        <v>0</v>
      </c>
      <c r="AI83" s="23"/>
      <c r="AJ83" s="21"/>
      <c r="AK83" s="21"/>
      <c r="AL83" s="21"/>
      <c r="AM83" s="27"/>
    </row>
    <row r="84" spans="1:39" x14ac:dyDescent="0.25">
      <c r="A84" s="10">
        <v>78</v>
      </c>
      <c r="B84" s="7">
        <v>21724</v>
      </c>
      <c r="D84" s="10">
        <v>1936</v>
      </c>
      <c r="E84" s="8">
        <v>18755</v>
      </c>
      <c r="F84" s="7">
        <v>11498.4</v>
      </c>
      <c r="G84" s="2">
        <v>14467.4</v>
      </c>
      <c r="V84" s="5">
        <f t="shared" si="10"/>
        <v>-18755</v>
      </c>
      <c r="W84" s="6">
        <f t="shared" si="11"/>
        <v>-21724</v>
      </c>
      <c r="X84" s="6"/>
      <c r="Y84" s="6">
        <f t="shared" si="12"/>
        <v>-33222.400000000001</v>
      </c>
      <c r="Z84" s="6">
        <f t="shared" si="13"/>
        <v>-33222.400000000001</v>
      </c>
      <c r="AA84" s="6">
        <f t="shared" si="17"/>
        <v>-21724</v>
      </c>
      <c r="AB84" s="6">
        <f t="shared" si="18"/>
        <v>0</v>
      </c>
      <c r="AC84" s="6">
        <f t="shared" si="19"/>
        <v>0</v>
      </c>
      <c r="AD84" s="6"/>
      <c r="AE84" s="6">
        <f t="shared" si="14"/>
        <v>0</v>
      </c>
      <c r="AF84" s="6">
        <f t="shared" si="15"/>
        <v>0</v>
      </c>
      <c r="AG84" s="6">
        <f t="shared" si="16"/>
        <v>0</v>
      </c>
      <c r="AI84" s="23"/>
      <c r="AJ84" s="21"/>
      <c r="AK84" s="21"/>
      <c r="AL84" s="21"/>
      <c r="AM84" s="27"/>
    </row>
    <row r="85" spans="1:39" x14ac:dyDescent="0.25">
      <c r="A85" s="10">
        <v>79</v>
      </c>
      <c r="B85" s="7">
        <v>20092</v>
      </c>
      <c r="D85" s="10">
        <v>1935</v>
      </c>
      <c r="E85" s="8">
        <v>17688</v>
      </c>
      <c r="F85" s="7">
        <v>11839.5</v>
      </c>
      <c r="G85" s="2">
        <v>14243.5</v>
      </c>
      <c r="V85" s="5">
        <f t="shared" si="10"/>
        <v>-17688</v>
      </c>
      <c r="W85" s="6">
        <f t="shared" si="11"/>
        <v>-20092</v>
      </c>
      <c r="X85" s="6"/>
      <c r="Y85" s="6">
        <f t="shared" si="12"/>
        <v>-31931.5</v>
      </c>
      <c r="Z85" s="6">
        <f t="shared" si="13"/>
        <v>-31931.5</v>
      </c>
      <c r="AA85" s="6">
        <f t="shared" si="17"/>
        <v>-20092</v>
      </c>
      <c r="AB85" s="6">
        <f t="shared" si="18"/>
        <v>0</v>
      </c>
      <c r="AC85" s="6">
        <f t="shared" si="19"/>
        <v>0</v>
      </c>
      <c r="AD85" s="6"/>
      <c r="AE85" s="6">
        <f t="shared" si="14"/>
        <v>0</v>
      </c>
      <c r="AF85" s="6">
        <f t="shared" si="15"/>
        <v>0</v>
      </c>
      <c r="AG85" s="6">
        <f t="shared" si="16"/>
        <v>0</v>
      </c>
      <c r="AI85" s="23"/>
      <c r="AJ85" s="21"/>
      <c r="AK85" s="21"/>
      <c r="AL85" s="21"/>
      <c r="AM85" s="27"/>
    </row>
    <row r="86" spans="1:39" x14ac:dyDescent="0.25">
      <c r="A86" s="10">
        <v>80</v>
      </c>
      <c r="B86" s="7">
        <v>18334</v>
      </c>
      <c r="D86" s="10">
        <v>1934</v>
      </c>
      <c r="E86" s="8">
        <v>17360</v>
      </c>
      <c r="F86" s="7">
        <v>12343.3</v>
      </c>
      <c r="G86" s="2">
        <v>13317.3</v>
      </c>
      <c r="V86" s="5">
        <f t="shared" si="10"/>
        <v>-17360</v>
      </c>
      <c r="W86" s="6">
        <f t="shared" si="11"/>
        <v>-18334</v>
      </c>
      <c r="X86" s="6"/>
      <c r="Y86" s="6">
        <f t="shared" si="12"/>
        <v>-30677.3</v>
      </c>
      <c r="Z86" s="6">
        <f t="shared" si="13"/>
        <v>-30677.3</v>
      </c>
      <c r="AA86" s="6">
        <f t="shared" si="17"/>
        <v>-18334</v>
      </c>
      <c r="AB86" s="6">
        <f t="shared" si="18"/>
        <v>0</v>
      </c>
      <c r="AC86" s="6">
        <f t="shared" si="19"/>
        <v>0</v>
      </c>
      <c r="AD86" s="6"/>
      <c r="AE86" s="6">
        <f t="shared" si="14"/>
        <v>0</v>
      </c>
      <c r="AF86" s="6">
        <f t="shared" si="15"/>
        <v>0</v>
      </c>
      <c r="AG86" s="6">
        <f t="shared" si="16"/>
        <v>0</v>
      </c>
      <c r="AI86" s="23"/>
      <c r="AJ86" s="21"/>
      <c r="AK86" s="21"/>
      <c r="AL86" s="21"/>
      <c r="AM86" s="27"/>
    </row>
    <row r="87" spans="1:39" x14ac:dyDescent="0.25">
      <c r="A87" s="10">
        <v>81</v>
      </c>
      <c r="B87" s="7">
        <v>17008</v>
      </c>
      <c r="D87" s="10">
        <v>1933</v>
      </c>
      <c r="E87" s="8">
        <v>17150</v>
      </c>
      <c r="F87" s="7">
        <v>13188.2</v>
      </c>
      <c r="G87" s="2">
        <v>13046.2</v>
      </c>
      <c r="V87" s="5">
        <f t="shared" si="10"/>
        <v>-17150</v>
      </c>
      <c r="W87" s="6">
        <f t="shared" si="11"/>
        <v>-17008</v>
      </c>
      <c r="X87" s="6"/>
      <c r="Y87" s="6">
        <f t="shared" si="12"/>
        <v>-30196.2</v>
      </c>
      <c r="Z87" s="6">
        <f t="shared" si="13"/>
        <v>-30196.2</v>
      </c>
      <c r="AA87" s="6">
        <f t="shared" si="17"/>
        <v>-17008</v>
      </c>
      <c r="AB87" s="6">
        <f t="shared" si="18"/>
        <v>-17150</v>
      </c>
      <c r="AC87" s="6">
        <f t="shared" si="19"/>
        <v>-17008</v>
      </c>
      <c r="AD87" s="6"/>
      <c r="AE87" s="6">
        <f t="shared" si="14"/>
        <v>0</v>
      </c>
      <c r="AF87" s="6">
        <f t="shared" si="15"/>
        <v>0</v>
      </c>
      <c r="AG87" s="6">
        <f t="shared" si="16"/>
        <v>0</v>
      </c>
      <c r="AI87" s="23"/>
      <c r="AJ87" s="21"/>
      <c r="AK87" s="21"/>
      <c r="AL87" s="21"/>
      <c r="AM87" s="27"/>
    </row>
    <row r="88" spans="1:39" x14ac:dyDescent="0.25">
      <c r="A88" s="10">
        <v>82</v>
      </c>
      <c r="B88" s="7">
        <v>15999</v>
      </c>
      <c r="D88" s="10">
        <v>1932</v>
      </c>
      <c r="E88" s="8">
        <v>17367</v>
      </c>
      <c r="F88" s="7">
        <v>14326.5</v>
      </c>
      <c r="G88" s="2">
        <v>12958.5</v>
      </c>
      <c r="V88" s="5">
        <f t="shared" si="10"/>
        <v>-17367</v>
      </c>
      <c r="W88" s="6">
        <f t="shared" si="11"/>
        <v>-15999</v>
      </c>
      <c r="X88" s="6"/>
      <c r="Y88" s="6">
        <f t="shared" si="12"/>
        <v>-30325.5</v>
      </c>
      <c r="Z88" s="6">
        <f t="shared" si="13"/>
        <v>-30325.5</v>
      </c>
      <c r="AA88" s="6">
        <f t="shared" si="17"/>
        <v>-15999</v>
      </c>
      <c r="AB88" s="6">
        <f t="shared" si="18"/>
        <v>-17367</v>
      </c>
      <c r="AC88" s="6">
        <f t="shared" si="19"/>
        <v>-15999</v>
      </c>
      <c r="AD88" s="6"/>
      <c r="AE88" s="6">
        <f t="shared" si="14"/>
        <v>0</v>
      </c>
      <c r="AF88" s="6">
        <f t="shared" si="15"/>
        <v>0</v>
      </c>
      <c r="AG88" s="6">
        <f t="shared" si="16"/>
        <v>0</v>
      </c>
      <c r="AI88" s="23"/>
      <c r="AJ88" s="21"/>
      <c r="AK88" s="21"/>
      <c r="AL88" s="21"/>
      <c r="AM88" s="27"/>
    </row>
    <row r="89" spans="1:39" x14ac:dyDescent="0.25">
      <c r="A89" s="10">
        <v>83</v>
      </c>
      <c r="B89" s="7">
        <v>15197.5</v>
      </c>
      <c r="D89" s="10">
        <v>1931</v>
      </c>
      <c r="E89" s="8">
        <v>17833</v>
      </c>
      <c r="F89" s="7">
        <v>15753.4</v>
      </c>
      <c r="G89" s="2">
        <v>13117.9</v>
      </c>
      <c r="V89" s="5">
        <f t="shared" si="10"/>
        <v>-17833</v>
      </c>
      <c r="W89" s="6">
        <f t="shared" si="11"/>
        <v>-15197.5</v>
      </c>
      <c r="X89" s="6"/>
      <c r="Y89" s="6">
        <f t="shared" si="12"/>
        <v>-30950.9</v>
      </c>
      <c r="Z89" s="6">
        <f t="shared" si="13"/>
        <v>-30950.9</v>
      </c>
      <c r="AA89" s="6">
        <f t="shared" si="17"/>
        <v>-15197.5</v>
      </c>
      <c r="AB89" s="6">
        <f t="shared" si="18"/>
        <v>-17833</v>
      </c>
      <c r="AC89" s="6">
        <f t="shared" si="19"/>
        <v>-15197.5</v>
      </c>
      <c r="AD89" s="6"/>
      <c r="AE89" s="6">
        <f t="shared" si="14"/>
        <v>0</v>
      </c>
      <c r="AF89" s="6">
        <f t="shared" si="15"/>
        <v>0</v>
      </c>
      <c r="AG89" s="6">
        <f t="shared" si="16"/>
        <v>0</v>
      </c>
      <c r="AI89" s="23"/>
      <c r="AJ89" s="21"/>
      <c r="AK89" s="21"/>
      <c r="AL89" s="21"/>
      <c r="AM89" s="27"/>
    </row>
    <row r="90" spans="1:39" x14ac:dyDescent="0.25">
      <c r="A90" s="10">
        <v>84</v>
      </c>
      <c r="B90" s="7">
        <v>14365.5</v>
      </c>
      <c r="D90" s="10">
        <v>1930</v>
      </c>
      <c r="E90" s="8">
        <v>18939</v>
      </c>
      <c r="F90" s="7">
        <v>17257.2</v>
      </c>
      <c r="G90" s="2">
        <v>12683.7</v>
      </c>
      <c r="V90" s="5">
        <f t="shared" si="10"/>
        <v>-18939</v>
      </c>
      <c r="W90" s="6">
        <f t="shared" si="11"/>
        <v>-14365.5</v>
      </c>
      <c r="X90" s="6"/>
      <c r="Y90" s="6">
        <f t="shared" si="12"/>
        <v>-31622.7</v>
      </c>
      <c r="Z90" s="6">
        <f t="shared" si="13"/>
        <v>-31622.7</v>
      </c>
      <c r="AA90" s="6">
        <f t="shared" si="17"/>
        <v>-14365.5</v>
      </c>
      <c r="AB90" s="6">
        <f t="shared" si="18"/>
        <v>-18939</v>
      </c>
      <c r="AC90" s="6">
        <f t="shared" si="19"/>
        <v>-14365.5</v>
      </c>
      <c r="AD90" s="6"/>
      <c r="AE90" s="6">
        <f t="shared" si="14"/>
        <v>0</v>
      </c>
      <c r="AF90" s="6">
        <f t="shared" si="15"/>
        <v>0</v>
      </c>
      <c r="AG90" s="6">
        <f t="shared" si="16"/>
        <v>0</v>
      </c>
      <c r="AI90" s="23"/>
      <c r="AJ90" s="21"/>
      <c r="AK90" s="21"/>
      <c r="AL90" s="21"/>
      <c r="AM90" s="27"/>
    </row>
    <row r="91" spans="1:39" x14ac:dyDescent="0.25">
      <c r="A91" s="10">
        <v>85</v>
      </c>
      <c r="B91" s="7">
        <v>13067.481888392676</v>
      </c>
      <c r="D91" s="10">
        <v>1929</v>
      </c>
      <c r="E91" s="8">
        <v>18486</v>
      </c>
      <c r="F91" s="7">
        <v>18537.099999999999</v>
      </c>
      <c r="G91" s="2">
        <v>13118.581888392675</v>
      </c>
      <c r="V91" s="5">
        <f t="shared" si="10"/>
        <v>-18486</v>
      </c>
      <c r="W91" s="6">
        <f t="shared" si="11"/>
        <v>-13067.481888392676</v>
      </c>
      <c r="X91" s="6"/>
      <c r="Y91" s="6">
        <f t="shared" si="12"/>
        <v>-31604.581888392677</v>
      </c>
      <c r="Z91" s="6">
        <f t="shared" si="13"/>
        <v>-31604.581888392677</v>
      </c>
      <c r="AA91" s="6">
        <f t="shared" si="17"/>
        <v>-13067.481888392676</v>
      </c>
      <c r="AB91" s="6">
        <f t="shared" si="18"/>
        <v>-18486</v>
      </c>
      <c r="AC91" s="6">
        <f t="shared" si="19"/>
        <v>-13067.481888392676</v>
      </c>
      <c r="AD91" s="6"/>
      <c r="AE91" s="6">
        <f t="shared" si="14"/>
        <v>0</v>
      </c>
      <c r="AF91" s="6">
        <f t="shared" si="15"/>
        <v>0</v>
      </c>
      <c r="AG91" s="6">
        <f t="shared" si="16"/>
        <v>0</v>
      </c>
      <c r="AI91" s="23"/>
      <c r="AJ91" s="21"/>
      <c r="AK91" s="21"/>
      <c r="AL91" s="21"/>
      <c r="AM91" s="27"/>
    </row>
    <row r="92" spans="1:39" x14ac:dyDescent="0.25">
      <c r="A92" s="10">
        <v>86</v>
      </c>
      <c r="B92" s="7">
        <v>11886.241854007973</v>
      </c>
      <c r="D92" s="10">
        <v>1928</v>
      </c>
      <c r="E92" s="8">
        <v>19783</v>
      </c>
      <c r="F92" s="7">
        <v>20054.400000000001</v>
      </c>
      <c r="G92" s="2">
        <v>12157.641854007974</v>
      </c>
      <c r="V92" s="5">
        <f t="shared" si="10"/>
        <v>-19783</v>
      </c>
      <c r="W92" s="6">
        <f t="shared" si="11"/>
        <v>-11886.241854007973</v>
      </c>
      <c r="X92" s="6"/>
      <c r="Y92" s="6">
        <f t="shared" si="12"/>
        <v>-31940.641854007976</v>
      </c>
      <c r="Z92" s="6">
        <f t="shared" si="13"/>
        <v>-31940.641854007976</v>
      </c>
      <c r="AA92" s="6">
        <f t="shared" si="17"/>
        <v>-11886.241854007973</v>
      </c>
      <c r="AB92" s="6">
        <f t="shared" si="18"/>
        <v>-19783</v>
      </c>
      <c r="AC92" s="6">
        <f t="shared" si="19"/>
        <v>-11886.241854007973</v>
      </c>
      <c r="AD92" s="6"/>
      <c r="AE92" s="6">
        <f t="shared" si="14"/>
        <v>0</v>
      </c>
      <c r="AF92" s="6">
        <f t="shared" si="15"/>
        <v>0</v>
      </c>
      <c r="AG92" s="6">
        <f t="shared" si="16"/>
        <v>0</v>
      </c>
      <c r="AI92" s="23"/>
      <c r="AJ92" s="21"/>
      <c r="AK92" s="21"/>
      <c r="AL92" s="21"/>
      <c r="AM92" s="27"/>
    </row>
    <row r="93" spans="1:39" x14ac:dyDescent="0.25">
      <c r="A93" s="10">
        <v>87</v>
      </c>
      <c r="B93" s="7">
        <v>10485.555786519772</v>
      </c>
      <c r="D93" s="10">
        <v>1927</v>
      </c>
      <c r="E93" s="8">
        <v>19833</v>
      </c>
      <c r="F93" s="7">
        <v>21513.200000000001</v>
      </c>
      <c r="G93" s="2">
        <v>12165.755786519772</v>
      </c>
      <c r="V93" s="5">
        <f t="shared" si="10"/>
        <v>-19833</v>
      </c>
      <c r="W93" s="6">
        <f t="shared" si="11"/>
        <v>-10485.555786519772</v>
      </c>
      <c r="X93" s="6"/>
      <c r="Y93" s="6">
        <f t="shared" si="12"/>
        <v>-31998.755786519774</v>
      </c>
      <c r="Z93" s="6">
        <f t="shared" si="13"/>
        <v>-31998.755786519774</v>
      </c>
      <c r="AA93" s="6">
        <f t="shared" si="17"/>
        <v>-10485.555786519772</v>
      </c>
      <c r="AB93" s="6">
        <f t="shared" si="18"/>
        <v>-19833</v>
      </c>
      <c r="AC93" s="6">
        <f t="shared" si="19"/>
        <v>-10485.555786519772</v>
      </c>
      <c r="AD93" s="6"/>
      <c r="AE93" s="6">
        <f t="shared" si="14"/>
        <v>0</v>
      </c>
      <c r="AF93" s="6">
        <f t="shared" si="15"/>
        <v>0</v>
      </c>
      <c r="AG93" s="6">
        <f t="shared" si="16"/>
        <v>0</v>
      </c>
      <c r="AI93" s="23"/>
      <c r="AJ93" s="21"/>
      <c r="AK93" s="21"/>
      <c r="AL93" s="21"/>
      <c r="AM93" s="27"/>
    </row>
    <row r="94" spans="1:39" x14ac:dyDescent="0.25">
      <c r="A94" s="10">
        <v>88</v>
      </c>
      <c r="B94" s="7">
        <v>9095.1891616708162</v>
      </c>
      <c r="D94" s="10">
        <v>1926</v>
      </c>
      <c r="E94" s="8">
        <v>19764</v>
      </c>
      <c r="F94" s="7">
        <v>22634.400000000001</v>
      </c>
      <c r="G94" s="2">
        <v>11965.589161670818</v>
      </c>
      <c r="V94" s="5">
        <f t="shared" si="10"/>
        <v>-19764</v>
      </c>
      <c r="W94" s="6">
        <f t="shared" si="11"/>
        <v>-9095.1891616708162</v>
      </c>
      <c r="X94" s="6"/>
      <c r="Y94" s="6">
        <f t="shared" si="12"/>
        <v>-31729.589161670818</v>
      </c>
      <c r="Z94" s="6">
        <f t="shared" si="13"/>
        <v>-31729.589161670818</v>
      </c>
      <c r="AA94" s="6">
        <f t="shared" si="17"/>
        <v>-9095.1891616708162</v>
      </c>
      <c r="AB94" s="6">
        <f t="shared" si="18"/>
        <v>-19764</v>
      </c>
      <c r="AC94" s="6">
        <f t="shared" si="19"/>
        <v>-9095.1891616708162</v>
      </c>
      <c r="AD94" s="6"/>
      <c r="AE94" s="6">
        <f t="shared" si="14"/>
        <v>0</v>
      </c>
      <c r="AF94" s="6">
        <f t="shared" si="15"/>
        <v>0</v>
      </c>
      <c r="AG94" s="6">
        <f t="shared" si="16"/>
        <v>0</v>
      </c>
      <c r="AI94" s="23"/>
      <c r="AJ94" s="21"/>
      <c r="AK94" s="21"/>
      <c r="AL94" s="21"/>
      <c r="AM94" s="27"/>
    </row>
    <row r="95" spans="1:39" x14ac:dyDescent="0.25">
      <c r="A95" s="10">
        <v>89</v>
      </c>
      <c r="B95" s="7">
        <v>7870.5199340174249</v>
      </c>
      <c r="D95" s="10">
        <v>1925</v>
      </c>
      <c r="E95" s="8">
        <v>20283</v>
      </c>
      <c r="F95" s="7">
        <v>23876.400000000001</v>
      </c>
      <c r="G95" s="2">
        <v>11463.919934017427</v>
      </c>
      <c r="V95" s="5">
        <f t="shared" si="10"/>
        <v>-20283</v>
      </c>
      <c r="W95" s="6">
        <f t="shared" si="11"/>
        <v>-7870.5199340174249</v>
      </c>
      <c r="X95" s="6"/>
      <c r="Y95" s="6">
        <f t="shared" si="12"/>
        <v>-31746.919934017427</v>
      </c>
      <c r="Z95" s="6">
        <f t="shared" si="13"/>
        <v>-31746.919934017427</v>
      </c>
      <c r="AA95" s="6">
        <f t="shared" si="17"/>
        <v>-7870.5199340174249</v>
      </c>
      <c r="AB95" s="6">
        <f t="shared" si="18"/>
        <v>-20283</v>
      </c>
      <c r="AC95" s="6">
        <f t="shared" si="19"/>
        <v>-7870.5199340174249</v>
      </c>
      <c r="AD95" s="6"/>
      <c r="AE95" s="6">
        <f t="shared" si="14"/>
        <v>0</v>
      </c>
      <c r="AF95" s="6">
        <f t="shared" si="15"/>
        <v>0</v>
      </c>
      <c r="AG95" s="6">
        <f t="shared" si="16"/>
        <v>0</v>
      </c>
      <c r="AI95" s="23"/>
      <c r="AJ95" s="21"/>
      <c r="AK95" s="21"/>
      <c r="AL95" s="21"/>
      <c r="AM95" s="27"/>
    </row>
    <row r="96" spans="1:39" x14ac:dyDescent="0.25">
      <c r="A96" s="10">
        <v>90</v>
      </c>
      <c r="B96" s="7">
        <v>6553.4262968199155</v>
      </c>
      <c r="D96" s="10">
        <v>1924</v>
      </c>
      <c r="E96" s="8">
        <v>19708</v>
      </c>
      <c r="F96" s="7">
        <v>24641.599999999999</v>
      </c>
      <c r="G96" s="2">
        <v>11487.026296819913</v>
      </c>
      <c r="V96" s="5">
        <f t="shared" si="10"/>
        <v>-19708</v>
      </c>
      <c r="W96" s="6">
        <f t="shared" si="11"/>
        <v>-6553.4262968199155</v>
      </c>
      <c r="X96" s="6"/>
      <c r="Y96" s="6">
        <f t="shared" si="12"/>
        <v>-31195.026296819913</v>
      </c>
      <c r="Z96" s="6">
        <f t="shared" si="13"/>
        <v>-31195.026296819913</v>
      </c>
      <c r="AA96" s="6">
        <f t="shared" si="17"/>
        <v>-6553.4262968199155</v>
      </c>
      <c r="AB96" s="6">
        <f t="shared" si="18"/>
        <v>-19708</v>
      </c>
      <c r="AC96" s="6">
        <f t="shared" si="19"/>
        <v>-6553.4262968199155</v>
      </c>
      <c r="AD96" s="6"/>
      <c r="AE96" s="6">
        <f t="shared" si="14"/>
        <v>0</v>
      </c>
      <c r="AF96" s="6">
        <f t="shared" si="15"/>
        <v>0</v>
      </c>
      <c r="AG96" s="6">
        <f t="shared" si="16"/>
        <v>0</v>
      </c>
      <c r="AI96" s="23"/>
      <c r="AJ96" s="21"/>
      <c r="AK96" s="21"/>
      <c r="AL96" s="21"/>
      <c r="AM96" s="27"/>
    </row>
    <row r="97" spans="1:39" x14ac:dyDescent="0.25">
      <c r="A97" s="10">
        <v>91</v>
      </c>
      <c r="B97" s="7">
        <v>5352.1216150284336</v>
      </c>
      <c r="D97" s="10">
        <v>1923</v>
      </c>
      <c r="E97" s="8">
        <v>19982</v>
      </c>
      <c r="F97" s="7">
        <v>25451.1</v>
      </c>
      <c r="G97" s="2">
        <v>10821.221615028433</v>
      </c>
      <c r="V97" s="5">
        <f t="shared" si="10"/>
        <v>-19982</v>
      </c>
      <c r="W97" s="6">
        <f t="shared" si="11"/>
        <v>-5352.1216150284336</v>
      </c>
      <c r="X97" s="6"/>
      <c r="Y97" s="6">
        <f t="shared" si="12"/>
        <v>-30803.221615028433</v>
      </c>
      <c r="Z97" s="6">
        <f t="shared" si="13"/>
        <v>-30803.221615028433</v>
      </c>
      <c r="AA97" s="6">
        <f t="shared" si="17"/>
        <v>-5352.1216150284336</v>
      </c>
      <c r="AB97" s="6">
        <f t="shared" si="18"/>
        <v>-19982</v>
      </c>
      <c r="AC97" s="6">
        <f t="shared" si="19"/>
        <v>-5352.1216150284336</v>
      </c>
      <c r="AD97" s="6"/>
      <c r="AE97" s="6">
        <f t="shared" si="14"/>
        <v>0</v>
      </c>
      <c r="AF97" s="6">
        <f t="shared" si="15"/>
        <v>0</v>
      </c>
      <c r="AG97" s="6">
        <f t="shared" si="16"/>
        <v>0</v>
      </c>
      <c r="AI97" s="23"/>
      <c r="AJ97" s="21"/>
      <c r="AK97" s="21"/>
      <c r="AL97" s="21"/>
      <c r="AM97" s="27"/>
    </row>
    <row r="98" spans="1:39" x14ac:dyDescent="0.25">
      <c r="A98" s="10">
        <v>92</v>
      </c>
      <c r="B98" s="7">
        <v>4389.8907772925468</v>
      </c>
      <c r="D98" s="10">
        <v>1922</v>
      </c>
      <c r="E98" s="8">
        <v>19987</v>
      </c>
      <c r="F98" s="7">
        <v>26254.1</v>
      </c>
      <c r="G98" s="2">
        <v>10656.990777292545</v>
      </c>
      <c r="V98" s="5">
        <f t="shared" si="10"/>
        <v>-19987</v>
      </c>
      <c r="W98" s="6">
        <f t="shared" si="11"/>
        <v>-4389.8907772925468</v>
      </c>
      <c r="X98" s="6"/>
      <c r="Y98" s="6">
        <f t="shared" si="12"/>
        <v>-30643.990777292543</v>
      </c>
      <c r="Z98" s="6">
        <f t="shared" si="13"/>
        <v>-30643.990777292543</v>
      </c>
      <c r="AA98" s="6">
        <f t="shared" si="17"/>
        <v>-4389.8907772925468</v>
      </c>
      <c r="AB98" s="6">
        <f t="shared" si="18"/>
        <v>-19987</v>
      </c>
      <c r="AC98" s="6">
        <f t="shared" si="19"/>
        <v>-4389.8907772925468</v>
      </c>
      <c r="AD98" s="6"/>
      <c r="AE98" s="6">
        <f t="shared" si="14"/>
        <v>0</v>
      </c>
      <c r="AF98" s="6">
        <f t="shared" si="15"/>
        <v>0</v>
      </c>
      <c r="AG98" s="6">
        <f t="shared" si="16"/>
        <v>0</v>
      </c>
      <c r="AI98" s="23"/>
      <c r="AJ98" s="21"/>
      <c r="AK98" s="21"/>
      <c r="AL98" s="21"/>
      <c r="AM98" s="27"/>
    </row>
    <row r="99" spans="1:39" x14ac:dyDescent="0.25">
      <c r="A99" s="10">
        <v>93</v>
      </c>
      <c r="B99" s="7">
        <v>3498.0524074085715</v>
      </c>
      <c r="D99" s="10">
        <v>1921</v>
      </c>
      <c r="E99" s="8">
        <v>20329</v>
      </c>
      <c r="F99" s="7">
        <v>27172.799999999999</v>
      </c>
      <c r="G99" s="2">
        <v>10341.852407408569</v>
      </c>
      <c r="I99" s="14"/>
      <c r="V99" s="5">
        <f t="shared" si="10"/>
        <v>-20329</v>
      </c>
      <c r="W99" s="6">
        <f t="shared" si="11"/>
        <v>-3498.0524074085715</v>
      </c>
      <c r="X99" s="6"/>
      <c r="Y99" s="6">
        <f t="shared" si="12"/>
        <v>-30670.852407408569</v>
      </c>
      <c r="Z99" s="6">
        <f t="shared" si="13"/>
        <v>-30670.852407408569</v>
      </c>
      <c r="AA99" s="6">
        <f t="shared" si="17"/>
        <v>-3498.0524074085715</v>
      </c>
      <c r="AB99" s="6">
        <f t="shared" si="18"/>
        <v>-20329</v>
      </c>
      <c r="AC99" s="6">
        <f t="shared" si="19"/>
        <v>-3498.0524074085715</v>
      </c>
      <c r="AD99" s="6"/>
      <c r="AE99" s="6">
        <f t="shared" si="14"/>
        <v>0</v>
      </c>
      <c r="AF99" s="6">
        <f t="shared" si="15"/>
        <v>0</v>
      </c>
      <c r="AG99" s="6">
        <f t="shared" si="16"/>
        <v>0</v>
      </c>
      <c r="AI99" s="23"/>
      <c r="AJ99" s="21"/>
      <c r="AK99" s="21"/>
      <c r="AL99" s="21"/>
      <c r="AM99" s="27"/>
    </row>
    <row r="100" spans="1:39" x14ac:dyDescent="0.25">
      <c r="A100" s="10">
        <v>94</v>
      </c>
      <c r="B100" s="7">
        <v>2602.307723842237</v>
      </c>
      <c r="D100" s="10">
        <v>1920</v>
      </c>
      <c r="E100" s="8">
        <v>20256</v>
      </c>
      <c r="F100" s="7">
        <v>27131.7</v>
      </c>
      <c r="G100" s="2">
        <v>9478.0077238422382</v>
      </c>
      <c r="I100" s="14"/>
      <c r="V100" s="5">
        <f t="shared" si="10"/>
        <v>-20256</v>
      </c>
      <c r="W100" s="6">
        <f t="shared" si="11"/>
        <v>-2602.307723842237</v>
      </c>
      <c r="X100" s="6"/>
      <c r="Y100" s="6">
        <f t="shared" si="12"/>
        <v>-29734.007723842238</v>
      </c>
      <c r="Z100" s="6">
        <f t="shared" si="13"/>
        <v>-29734.007723842238</v>
      </c>
      <c r="AA100" s="6">
        <f t="shared" si="17"/>
        <v>-2602.307723842237</v>
      </c>
      <c r="AB100" s="6">
        <f t="shared" si="18"/>
        <v>-20256</v>
      </c>
      <c r="AC100" s="6">
        <f t="shared" si="19"/>
        <v>-2602.307723842237</v>
      </c>
      <c r="AD100" s="6"/>
      <c r="AE100" s="6">
        <f t="shared" si="14"/>
        <v>0</v>
      </c>
      <c r="AF100" s="6">
        <f t="shared" si="15"/>
        <v>0</v>
      </c>
      <c r="AG100" s="6">
        <f t="shared" si="16"/>
        <v>0</v>
      </c>
      <c r="AI100" s="23"/>
      <c r="AJ100" s="21"/>
      <c r="AK100" s="21"/>
      <c r="AL100" s="21"/>
      <c r="AM100" s="27"/>
    </row>
    <row r="101" spans="1:39" x14ac:dyDescent="0.25">
      <c r="A101" s="10">
        <v>95</v>
      </c>
      <c r="B101" s="7">
        <v>1761.7594086781553</v>
      </c>
      <c r="D101" s="10">
        <v>1919</v>
      </c>
      <c r="E101" s="8">
        <v>18699</v>
      </c>
      <c r="F101" s="7">
        <v>26006.799999999999</v>
      </c>
      <c r="G101" s="2">
        <v>9069.559408678153</v>
      </c>
      <c r="V101" s="5">
        <f t="shared" si="10"/>
        <v>-18699</v>
      </c>
      <c r="W101" s="6">
        <f t="shared" si="11"/>
        <v>-1761.7594086781553</v>
      </c>
      <c r="X101" s="6"/>
      <c r="Y101" s="6">
        <f t="shared" si="12"/>
        <v>-27768.559408678153</v>
      </c>
      <c r="Z101" s="6">
        <f t="shared" si="13"/>
        <v>-27768.559408678153</v>
      </c>
      <c r="AA101" s="6">
        <f t="shared" si="17"/>
        <v>-1761.7594086781553</v>
      </c>
      <c r="AB101" s="6">
        <f t="shared" si="18"/>
        <v>-18699</v>
      </c>
      <c r="AC101" s="6">
        <f t="shared" si="19"/>
        <v>-1761.7594086781553</v>
      </c>
      <c r="AD101" s="6"/>
      <c r="AE101" s="6">
        <f t="shared" si="14"/>
        <v>0</v>
      </c>
      <c r="AF101" s="6">
        <f t="shared" si="15"/>
        <v>0</v>
      </c>
      <c r="AG101" s="6">
        <f t="shared" si="16"/>
        <v>0</v>
      </c>
      <c r="AI101" s="23"/>
      <c r="AJ101" s="21"/>
      <c r="AK101" s="21"/>
      <c r="AL101" s="21"/>
      <c r="AM101" s="27"/>
    </row>
    <row r="102" spans="1:39" x14ac:dyDescent="0.25">
      <c r="A102" s="10">
        <v>96</v>
      </c>
      <c r="B102" s="7">
        <v>1252.2189678037541</v>
      </c>
      <c r="D102" s="10">
        <v>1918</v>
      </c>
      <c r="E102" s="8">
        <v>19536</v>
      </c>
      <c r="F102" s="7">
        <v>25578.9</v>
      </c>
      <c r="G102" s="2">
        <v>7295.1189678037554</v>
      </c>
      <c r="V102" s="5">
        <f t="shared" si="10"/>
        <v>-19536</v>
      </c>
      <c r="W102" s="6">
        <f t="shared" si="11"/>
        <v>-1252.2189678037541</v>
      </c>
      <c r="X102" s="6"/>
      <c r="Y102" s="6">
        <f t="shared" si="12"/>
        <v>-26831.118967803755</v>
      </c>
      <c r="Z102" s="6">
        <f t="shared" si="13"/>
        <v>-26831.118967803755</v>
      </c>
      <c r="AA102" s="6">
        <f t="shared" si="17"/>
        <v>-1252.2189678037541</v>
      </c>
      <c r="AB102" s="6">
        <f t="shared" si="18"/>
        <v>-19536</v>
      </c>
      <c r="AC102" s="6">
        <f t="shared" si="19"/>
        <v>-1252.2189678037541</v>
      </c>
      <c r="AD102" s="6"/>
      <c r="AE102" s="6">
        <f t="shared" si="14"/>
        <v>0</v>
      </c>
      <c r="AF102" s="6">
        <f t="shared" si="15"/>
        <v>0</v>
      </c>
      <c r="AG102" s="6">
        <f t="shared" si="16"/>
        <v>0</v>
      </c>
      <c r="AI102" s="23"/>
      <c r="AJ102" s="21"/>
      <c r="AK102" s="21"/>
      <c r="AL102" s="21"/>
      <c r="AM102" s="27"/>
    </row>
    <row r="103" spans="1:39" x14ac:dyDescent="0.25">
      <c r="A103" s="10">
        <v>97</v>
      </c>
      <c r="B103" s="7">
        <v>899.42780559525806</v>
      </c>
      <c r="D103" s="10">
        <v>1917</v>
      </c>
      <c r="E103" s="8">
        <v>19787</v>
      </c>
      <c r="F103" s="7">
        <v>25702.9</v>
      </c>
      <c r="G103" s="2">
        <v>6815.3278055952578</v>
      </c>
      <c r="V103" s="5">
        <f t="shared" si="10"/>
        <v>-19787</v>
      </c>
      <c r="W103" s="6">
        <f t="shared" si="11"/>
        <v>-899.42780559525806</v>
      </c>
      <c r="X103" s="6"/>
      <c r="Y103" s="6">
        <f t="shared" si="12"/>
        <v>-26602.327805595258</v>
      </c>
      <c r="Z103" s="6">
        <f t="shared" si="13"/>
        <v>-26602.327805595258</v>
      </c>
      <c r="AA103" s="6">
        <f t="shared" si="17"/>
        <v>-899.42780559525806</v>
      </c>
      <c r="AB103" s="6">
        <f t="shared" si="18"/>
        <v>-19787</v>
      </c>
      <c r="AC103" s="6">
        <f t="shared" si="19"/>
        <v>-899.42780559525806</v>
      </c>
      <c r="AD103" s="6"/>
      <c r="AE103" s="6">
        <f t="shared" si="14"/>
        <v>0</v>
      </c>
      <c r="AF103" s="6">
        <f t="shared" si="15"/>
        <v>0</v>
      </c>
      <c r="AG103" s="6">
        <f t="shared" si="16"/>
        <v>0</v>
      </c>
      <c r="AI103" s="23"/>
      <c r="AJ103" s="21"/>
      <c r="AK103" s="21"/>
      <c r="AL103" s="21"/>
      <c r="AM103" s="27"/>
    </row>
    <row r="104" spans="1:39" x14ac:dyDescent="0.25">
      <c r="A104" s="10">
        <v>98</v>
      </c>
      <c r="B104" s="7">
        <v>623.61643490802737</v>
      </c>
      <c r="D104" s="10">
        <v>1916</v>
      </c>
      <c r="E104" s="8">
        <v>18912</v>
      </c>
      <c r="F104" s="7">
        <v>25936.3</v>
      </c>
      <c r="G104" s="2">
        <v>7647.9164349080274</v>
      </c>
      <c r="V104" s="5">
        <f t="shared" si="10"/>
        <v>-18912</v>
      </c>
      <c r="W104" s="6">
        <f t="shared" si="11"/>
        <v>-623.61643490802737</v>
      </c>
      <c r="X104" s="6"/>
      <c r="Y104" s="6">
        <f t="shared" si="12"/>
        <v>-26559.916434908027</v>
      </c>
      <c r="Z104" s="6">
        <f t="shared" si="13"/>
        <v>-26559.916434908027</v>
      </c>
      <c r="AA104" s="6">
        <f t="shared" si="17"/>
        <v>-623.61643490802737</v>
      </c>
      <c r="AB104" s="6">
        <f t="shared" si="18"/>
        <v>-18912</v>
      </c>
      <c r="AC104" s="6">
        <f t="shared" si="19"/>
        <v>-623.61643490802737</v>
      </c>
      <c r="AD104" s="6"/>
      <c r="AE104" s="6">
        <f t="shared" si="14"/>
        <v>0</v>
      </c>
      <c r="AF104" s="6">
        <f t="shared" si="15"/>
        <v>0</v>
      </c>
      <c r="AG104" s="6">
        <f t="shared" si="16"/>
        <v>0</v>
      </c>
      <c r="AI104" s="23"/>
      <c r="AJ104" s="21"/>
      <c r="AK104" s="21"/>
      <c r="AL104" s="21"/>
      <c r="AM104" s="27"/>
    </row>
    <row r="105" spans="1:39" x14ac:dyDescent="0.25">
      <c r="A105" s="10">
        <v>99</v>
      </c>
      <c r="B105" s="7">
        <v>426.54771013311415</v>
      </c>
      <c r="D105" s="10">
        <v>1915</v>
      </c>
      <c r="E105" s="8">
        <v>20163</v>
      </c>
      <c r="F105" s="7">
        <v>26518.1</v>
      </c>
      <c r="G105" s="2">
        <v>6781.6477101331111</v>
      </c>
      <c r="V105" s="5">
        <f t="shared" si="10"/>
        <v>-20163</v>
      </c>
      <c r="W105" s="6">
        <f t="shared" si="11"/>
        <v>-426.54771013311415</v>
      </c>
      <c r="X105" s="6"/>
      <c r="Y105" s="6">
        <f t="shared" si="12"/>
        <v>-26944.647710133111</v>
      </c>
      <c r="Z105" s="6">
        <f t="shared" si="13"/>
        <v>-26944.647710133111</v>
      </c>
      <c r="AA105" s="6">
        <f t="shared" si="17"/>
        <v>-426.54771013311415</v>
      </c>
      <c r="AB105" s="6">
        <f t="shared" si="18"/>
        <v>-20163</v>
      </c>
      <c r="AC105" s="6">
        <f t="shared" si="19"/>
        <v>-426.54771013311415</v>
      </c>
      <c r="AD105" s="6"/>
      <c r="AE105" s="6">
        <f t="shared" si="14"/>
        <v>0</v>
      </c>
      <c r="AF105" s="6">
        <f t="shared" si="15"/>
        <v>0</v>
      </c>
      <c r="AG105" s="6">
        <f t="shared" si="16"/>
        <v>0</v>
      </c>
      <c r="AI105" s="23"/>
      <c r="AJ105" s="21"/>
      <c r="AK105" s="21"/>
      <c r="AL105" s="21"/>
      <c r="AM105" s="27"/>
    </row>
    <row r="106" spans="1:39" x14ac:dyDescent="0.25">
      <c r="A106" s="10">
        <v>100</v>
      </c>
      <c r="B106" s="7">
        <v>271.29761984158853</v>
      </c>
      <c r="D106" s="10">
        <v>1914</v>
      </c>
      <c r="E106" s="8">
        <v>19882</v>
      </c>
      <c r="F106" s="7">
        <v>26978.3</v>
      </c>
      <c r="G106" s="2">
        <v>7367.5976198415883</v>
      </c>
      <c r="V106" s="5">
        <f t="shared" si="10"/>
        <v>-19882</v>
      </c>
      <c r="W106" s="6">
        <f t="shared" si="11"/>
        <v>-271.29761984158853</v>
      </c>
      <c r="X106" s="6"/>
      <c r="Y106" s="6">
        <f t="shared" si="12"/>
        <v>-27249.597619841588</v>
      </c>
      <c r="Z106" s="6">
        <f t="shared" si="13"/>
        <v>-27249.597619841588</v>
      </c>
      <c r="AA106" s="6">
        <f t="shared" si="17"/>
        <v>-271.29761984158853</v>
      </c>
      <c r="AB106" s="6">
        <f t="shared" si="18"/>
        <v>-19882</v>
      </c>
      <c r="AC106" s="6">
        <f t="shared" si="19"/>
        <v>-271.29761984158853</v>
      </c>
      <c r="AD106" s="6"/>
      <c r="AE106" s="6">
        <f t="shared" si="14"/>
        <v>0</v>
      </c>
      <c r="AF106" s="6">
        <f t="shared" si="15"/>
        <v>0</v>
      </c>
      <c r="AG106" s="6">
        <f t="shared" si="16"/>
        <v>0</v>
      </c>
      <c r="AI106" s="23"/>
      <c r="AJ106" s="21"/>
      <c r="AK106" s="21"/>
      <c r="AL106" s="21"/>
      <c r="AM106" s="27"/>
    </row>
    <row r="107" spans="1:39" x14ac:dyDescent="0.25">
      <c r="A107" s="10">
        <v>101</v>
      </c>
      <c r="B107" s="7">
        <v>169.35497660944125</v>
      </c>
      <c r="D107" s="10">
        <v>1913</v>
      </c>
      <c r="E107" s="8">
        <v>19731</v>
      </c>
      <c r="F107" s="7">
        <v>26332</v>
      </c>
      <c r="G107" s="2">
        <v>6770.3549766094402</v>
      </c>
      <c r="V107" s="5">
        <f t="shared" si="10"/>
        <v>-19731</v>
      </c>
      <c r="W107" s="6">
        <f t="shared" si="11"/>
        <v>-169.35497660944125</v>
      </c>
      <c r="X107" s="6"/>
      <c r="Y107" s="6">
        <f t="shared" si="12"/>
        <v>-26501.35497660944</v>
      </c>
      <c r="Z107" s="6">
        <f t="shared" si="13"/>
        <v>-26501.35497660944</v>
      </c>
      <c r="AA107" s="6">
        <f t="shared" si="17"/>
        <v>-169.35497660944125</v>
      </c>
      <c r="AB107" s="6">
        <f t="shared" si="18"/>
        <v>-19731</v>
      </c>
      <c r="AC107" s="6">
        <f t="shared" si="19"/>
        <v>-169.35497660944125</v>
      </c>
      <c r="AD107" s="6"/>
      <c r="AE107" s="6">
        <f t="shared" si="14"/>
        <v>0</v>
      </c>
      <c r="AF107" s="6">
        <f t="shared" si="15"/>
        <v>0</v>
      </c>
      <c r="AG107" s="6">
        <f t="shared" si="16"/>
        <v>0</v>
      </c>
      <c r="AI107" s="23"/>
      <c r="AJ107" s="21"/>
      <c r="AK107" s="21"/>
      <c r="AL107" s="21"/>
      <c r="AM107" s="27"/>
    </row>
    <row r="108" spans="1:39" x14ac:dyDescent="0.25">
      <c r="A108" s="10">
        <v>102</v>
      </c>
      <c r="B108" s="7">
        <v>98.139571651927128</v>
      </c>
      <c r="D108" s="10">
        <v>1912</v>
      </c>
      <c r="E108" s="8">
        <v>18738</v>
      </c>
      <c r="F108" s="7">
        <v>25249</v>
      </c>
      <c r="G108" s="2">
        <v>6609.1395716519255</v>
      </c>
      <c r="V108" s="5">
        <f t="shared" si="10"/>
        <v>-18738</v>
      </c>
      <c r="W108" s="6">
        <f t="shared" si="11"/>
        <v>-98.139571651927128</v>
      </c>
      <c r="X108" s="6"/>
      <c r="Y108" s="6">
        <f t="shared" si="12"/>
        <v>-25347.139571651926</v>
      </c>
      <c r="Z108" s="6">
        <f t="shared" si="13"/>
        <v>-25347.139571651926</v>
      </c>
      <c r="AA108" s="6">
        <f t="shared" si="17"/>
        <v>-98.139571651927128</v>
      </c>
      <c r="AB108" s="6">
        <f t="shared" si="18"/>
        <v>-18738</v>
      </c>
      <c r="AC108" s="6">
        <f t="shared" si="19"/>
        <v>-98.139571651927128</v>
      </c>
      <c r="AD108" s="6"/>
      <c r="AE108" s="6">
        <f t="shared" si="14"/>
        <v>0</v>
      </c>
      <c r="AF108" s="6">
        <f t="shared" si="15"/>
        <v>0</v>
      </c>
      <c r="AG108" s="6">
        <f t="shared" si="16"/>
        <v>0</v>
      </c>
      <c r="AI108" s="23"/>
      <c r="AJ108" s="21"/>
      <c r="AK108" s="21"/>
      <c r="AL108" s="21"/>
      <c r="AM108" s="27"/>
    </row>
    <row r="109" spans="1:39" x14ac:dyDescent="0.25">
      <c r="A109" s="10">
        <v>103</v>
      </c>
      <c r="B109" s="7">
        <v>52.759312155071967</v>
      </c>
      <c r="D109" s="10">
        <v>1911</v>
      </c>
      <c r="E109" s="8">
        <v>16984</v>
      </c>
      <c r="F109" s="7">
        <v>24323.8</v>
      </c>
      <c r="G109" s="2">
        <v>7392.5593121550701</v>
      </c>
      <c r="V109" s="5">
        <f t="shared" si="10"/>
        <v>-16984</v>
      </c>
      <c r="W109" s="6">
        <f t="shared" si="11"/>
        <v>-52.759312155071967</v>
      </c>
      <c r="X109" s="6"/>
      <c r="Y109" s="6">
        <f t="shared" si="12"/>
        <v>-24376.55931215507</v>
      </c>
      <c r="Z109" s="6">
        <f t="shared" si="13"/>
        <v>-24376.55931215507</v>
      </c>
      <c r="AA109" s="6">
        <f t="shared" si="17"/>
        <v>-52.759312155071967</v>
      </c>
      <c r="AB109" s="6">
        <f t="shared" si="18"/>
        <v>-16984</v>
      </c>
      <c r="AC109" s="6">
        <f t="shared" si="19"/>
        <v>-52.759312155071967</v>
      </c>
      <c r="AD109" s="6"/>
      <c r="AE109" s="6">
        <f t="shared" si="14"/>
        <v>0</v>
      </c>
      <c r="AF109" s="6">
        <f t="shared" si="15"/>
        <v>0</v>
      </c>
      <c r="AG109" s="6">
        <f t="shared" si="16"/>
        <v>0</v>
      </c>
      <c r="AI109" s="23"/>
      <c r="AJ109" s="21"/>
      <c r="AK109" s="21"/>
      <c r="AL109" s="21"/>
      <c r="AM109" s="27"/>
    </row>
    <row r="110" spans="1:39" x14ac:dyDescent="0.25">
      <c r="A110" s="10">
        <v>104</v>
      </c>
      <c r="B110" s="7">
        <v>29.501797784002857</v>
      </c>
      <c r="D110" s="10">
        <v>1910</v>
      </c>
      <c r="E110" s="8">
        <v>16169</v>
      </c>
      <c r="F110" s="7">
        <v>23682.5</v>
      </c>
      <c r="G110" s="2">
        <v>7543.0017977840034</v>
      </c>
      <c r="V110" s="5">
        <f t="shared" si="10"/>
        <v>-16169</v>
      </c>
      <c r="W110" s="6">
        <f t="shared" si="11"/>
        <v>-29.501797784002857</v>
      </c>
      <c r="X110" s="6"/>
      <c r="Y110" s="6">
        <f t="shared" si="12"/>
        <v>-23712.001797784003</v>
      </c>
      <c r="Z110" s="6">
        <f t="shared" si="13"/>
        <v>-23712.001797784003</v>
      </c>
      <c r="AA110" s="6">
        <f t="shared" si="17"/>
        <v>-29.501797784002857</v>
      </c>
      <c r="AB110" s="6">
        <f t="shared" si="18"/>
        <v>-16169</v>
      </c>
      <c r="AC110" s="6">
        <f t="shared" si="19"/>
        <v>-29.501797784002857</v>
      </c>
      <c r="AD110" s="6"/>
      <c r="AE110" s="6">
        <f t="shared" si="14"/>
        <v>0</v>
      </c>
      <c r="AF110" s="6">
        <f t="shared" si="15"/>
        <v>0</v>
      </c>
      <c r="AG110" s="6">
        <f t="shared" si="16"/>
        <v>0</v>
      </c>
      <c r="AI110" s="23"/>
      <c r="AJ110" s="21"/>
      <c r="AK110" s="21"/>
      <c r="AL110" s="21"/>
      <c r="AM110" s="27"/>
    </row>
    <row r="111" spans="1:39" x14ac:dyDescent="0.25">
      <c r="A111" s="10">
        <v>105</v>
      </c>
      <c r="B111" s="7">
        <v>32.088949839286379</v>
      </c>
      <c r="D111" s="10">
        <v>1909</v>
      </c>
      <c r="E111" s="8">
        <v>15552</v>
      </c>
      <c r="F111" s="7">
        <v>22801</v>
      </c>
      <c r="G111" s="2">
        <v>7281.0889498392862</v>
      </c>
      <c r="V111" s="5">
        <f t="shared" si="10"/>
        <v>-15552</v>
      </c>
      <c r="W111" s="6">
        <f t="shared" si="11"/>
        <v>-32.088949839286379</v>
      </c>
      <c r="X111" s="6"/>
      <c r="Y111" s="6">
        <f t="shared" si="12"/>
        <v>-22833.088949839286</v>
      </c>
      <c r="Z111" s="6">
        <f t="shared" si="13"/>
        <v>-22833.088949839286</v>
      </c>
      <c r="AA111" s="6">
        <f t="shared" si="17"/>
        <v>-32.088949839286379</v>
      </c>
      <c r="AB111" s="6">
        <f t="shared" si="18"/>
        <v>-15552</v>
      </c>
      <c r="AC111" s="6">
        <f t="shared" si="19"/>
        <v>-32.088949839286379</v>
      </c>
      <c r="AD111" s="6"/>
      <c r="AE111" s="6">
        <f t="shared" si="14"/>
        <v>0</v>
      </c>
      <c r="AF111" s="6">
        <f t="shared" si="15"/>
        <v>0</v>
      </c>
      <c r="AG111" s="6">
        <f t="shared" si="16"/>
        <v>0</v>
      </c>
      <c r="AI111" s="23"/>
      <c r="AJ111" s="21"/>
      <c r="AK111" s="21"/>
      <c r="AL111" s="21"/>
      <c r="AM111" s="27"/>
    </row>
    <row r="112" spans="1:39" x14ac:dyDescent="0.25">
      <c r="B112" s="20">
        <v>4749389.4999999991</v>
      </c>
      <c r="C112" s="5"/>
      <c r="D112" s="5"/>
      <c r="E112" s="20">
        <v>3587756</v>
      </c>
      <c r="F112" s="20">
        <v>848661.60000000021</v>
      </c>
      <c r="G112" s="20">
        <v>2010295.0999999999</v>
      </c>
      <c r="AI112" s="15"/>
      <c r="AJ112" s="15"/>
      <c r="AK112" s="15"/>
      <c r="AL112" s="19"/>
      <c r="AM112" s="28"/>
    </row>
    <row r="113" spans="1:39" x14ac:dyDescent="0.25">
      <c r="AI113" s="22"/>
      <c r="AJ113" s="22"/>
      <c r="AK113" s="22"/>
      <c r="AL113" s="22"/>
      <c r="AM113" s="17"/>
    </row>
    <row r="114" spans="1:39" x14ac:dyDescent="0.25">
      <c r="A114" t="s">
        <v>12</v>
      </c>
      <c r="AJ114" s="15"/>
      <c r="AK114" s="15"/>
      <c r="AL114" s="18"/>
      <c r="AM114" s="24"/>
    </row>
  </sheetData>
  <mergeCells count="1">
    <mergeCell ref="A1:D1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AM114"/>
  <sheetViews>
    <sheetView workbookViewId="0">
      <selection activeCell="A2" sqref="A2"/>
    </sheetView>
  </sheetViews>
  <sheetFormatPr defaultRowHeight="15" x14ac:dyDescent="0.25"/>
  <cols>
    <col min="1" max="1" width="6" customWidth="1"/>
    <col min="2" max="2" width="9.85546875" bestFit="1" customWidth="1"/>
    <col min="3" max="3" width="6.5703125" customWidth="1"/>
    <col min="4" max="4" width="8.28515625" customWidth="1"/>
    <col min="5" max="5" width="9.85546875" bestFit="1" customWidth="1"/>
    <col min="11" max="11" width="8.85546875" customWidth="1"/>
    <col min="24" max="24" width="2.7109375" customWidth="1"/>
    <col min="30" max="30" width="2.7109375" customWidth="1"/>
  </cols>
  <sheetData>
    <row r="1" spans="1:39" ht="26.25" x14ac:dyDescent="0.4">
      <c r="A1" s="34" t="s">
        <v>28</v>
      </c>
      <c r="B1" s="35"/>
      <c r="C1" s="35"/>
      <c r="D1" s="36"/>
      <c r="I1" s="29" t="s">
        <v>13</v>
      </c>
    </row>
    <row r="2" spans="1:39" x14ac:dyDescent="0.25">
      <c r="A2" s="10" t="s">
        <v>11</v>
      </c>
      <c r="D2" s="10"/>
    </row>
    <row r="3" spans="1:39" ht="15.75" x14ac:dyDescent="0.25">
      <c r="A3" t="s">
        <v>8</v>
      </c>
      <c r="D3" s="10"/>
      <c r="F3" s="12" t="s">
        <v>7</v>
      </c>
      <c r="G3" s="9">
        <v>2014</v>
      </c>
      <c r="I3" s="13" t="str">
        <f>CONCATENATE(A1,"'s population age structure, ",F3," ",G3)</f>
        <v>Northern Territory's population age structure, 31st December 2014</v>
      </c>
      <c r="V3" s="5" t="s">
        <v>21</v>
      </c>
      <c r="W3" s="5"/>
      <c r="X3" s="5"/>
      <c r="AA3" s="5"/>
    </row>
    <row r="4" spans="1:39" x14ac:dyDescent="0.25">
      <c r="A4" s="10"/>
      <c r="D4" s="10"/>
      <c r="V4" s="4"/>
      <c r="W4" s="4"/>
      <c r="X4" s="4"/>
      <c r="Y4" s="31" t="s">
        <v>5</v>
      </c>
      <c r="Z4" s="32"/>
      <c r="AA4" s="33"/>
      <c r="AB4" s="32"/>
      <c r="AC4" s="32"/>
      <c r="AE4" s="31" t="s">
        <v>6</v>
      </c>
      <c r="AF4" s="32"/>
      <c r="AG4" s="32"/>
      <c r="AM4" s="25"/>
    </row>
    <row r="5" spans="1:39" x14ac:dyDescent="0.25">
      <c r="A5" s="11" t="s">
        <v>4</v>
      </c>
      <c r="B5" s="3" t="s">
        <v>0</v>
      </c>
      <c r="C5" s="1"/>
      <c r="D5" s="11" t="s">
        <v>1</v>
      </c>
      <c r="E5" s="3" t="s">
        <v>2</v>
      </c>
      <c r="F5" s="3" t="s">
        <v>3</v>
      </c>
      <c r="G5" s="3" t="s">
        <v>9</v>
      </c>
      <c r="H5" s="1"/>
      <c r="V5" s="30" t="s">
        <v>16</v>
      </c>
      <c r="W5" s="30" t="s">
        <v>14</v>
      </c>
      <c r="X5" s="30"/>
      <c r="Y5" s="4" t="s">
        <v>15</v>
      </c>
      <c r="Z5" s="30" t="s">
        <v>17</v>
      </c>
      <c r="AA5" s="30" t="s">
        <v>18</v>
      </c>
      <c r="AB5" s="30" t="s">
        <v>19</v>
      </c>
      <c r="AC5" s="30" t="s">
        <v>20</v>
      </c>
      <c r="AD5" s="30"/>
      <c r="AE5" s="4" t="s">
        <v>15</v>
      </c>
      <c r="AF5" s="4" t="s">
        <v>17</v>
      </c>
      <c r="AG5" s="4" t="s">
        <v>20</v>
      </c>
      <c r="AI5" s="15"/>
      <c r="AJ5" s="16"/>
      <c r="AK5" s="16"/>
      <c r="AL5" s="16"/>
      <c r="AM5" s="26"/>
    </row>
    <row r="6" spans="1:39" x14ac:dyDescent="0.25">
      <c r="A6" s="10">
        <v>0</v>
      </c>
      <c r="B6" s="7">
        <v>3962</v>
      </c>
      <c r="D6" s="10">
        <v>2014</v>
      </c>
      <c r="E6" s="8">
        <v>3989</v>
      </c>
      <c r="F6" s="7">
        <v>12.6</v>
      </c>
      <c r="G6" s="2">
        <v>-14.4</v>
      </c>
      <c r="H6" s="2"/>
      <c r="V6" s="5">
        <f t="shared" ref="V6:V69" si="0">-E6</f>
        <v>-3989</v>
      </c>
      <c r="W6" s="6">
        <f t="shared" ref="W6:W69" si="1">-B6</f>
        <v>-3962</v>
      </c>
      <c r="X6" s="6"/>
      <c r="Y6" s="6">
        <f t="shared" ref="Y6:Y69" si="2">IF(G6&gt;=0,V6-G6,0)</f>
        <v>0</v>
      </c>
      <c r="Z6" s="6">
        <f t="shared" ref="Z6:Z69" si="3">IF(G6&gt;=0,V6-G6,0)</f>
        <v>0</v>
      </c>
      <c r="AA6" s="6">
        <f>IF(G6&gt;=0,W6,0)</f>
        <v>0</v>
      </c>
      <c r="AB6" s="6">
        <f>IF(G6&gt;=0,IF(F6&gt;G6,V6,0),0)</f>
        <v>0</v>
      </c>
      <c r="AC6" s="6">
        <f>IF(G6&gt;=0,IF(F6&gt;G6,W6,0),0)</f>
        <v>0</v>
      </c>
      <c r="AD6" s="6"/>
      <c r="AE6" s="6">
        <f t="shared" ref="AE6:AE69" si="4">IF(G6&lt;0,-B6+G6-F6,0)</f>
        <v>-3989</v>
      </c>
      <c r="AF6" s="6">
        <f t="shared" ref="AF6:AF69" si="5">IF(G6&lt;0,-B6+G6,0)</f>
        <v>-3976.4</v>
      </c>
      <c r="AG6" s="6">
        <f t="shared" ref="AG6:AG69" si="6">IF(G6&lt;0,-(E6-F6+G6),0)</f>
        <v>-3962</v>
      </c>
      <c r="AI6" s="23"/>
      <c r="AJ6" s="21"/>
      <c r="AK6" s="21"/>
      <c r="AL6" s="21"/>
      <c r="AM6" s="27"/>
    </row>
    <row r="7" spans="1:39" x14ac:dyDescent="0.25">
      <c r="A7" s="10">
        <v>1</v>
      </c>
      <c r="B7" s="7">
        <v>3871.5</v>
      </c>
      <c r="D7" s="10">
        <v>2013</v>
      </c>
      <c r="E7" s="8">
        <v>4025</v>
      </c>
      <c r="F7" s="7">
        <v>31.200000000000003</v>
      </c>
      <c r="G7" s="2">
        <v>-122.3</v>
      </c>
      <c r="V7" s="5">
        <f t="shared" si="0"/>
        <v>-4025</v>
      </c>
      <c r="W7" s="6">
        <f t="shared" si="1"/>
        <v>-3871.5</v>
      </c>
      <c r="X7" s="6"/>
      <c r="Y7" s="6">
        <f t="shared" si="2"/>
        <v>0</v>
      </c>
      <c r="Z7" s="6">
        <f t="shared" si="3"/>
        <v>0</v>
      </c>
      <c r="AA7" s="6">
        <f t="shared" ref="AA7:AA70" si="7">IF(G7&gt;=0,W7,0)</f>
        <v>0</v>
      </c>
      <c r="AB7" s="6">
        <f t="shared" ref="AB7:AB70" si="8">IF(G7&gt;=0,IF(F7&gt;G7,V7,0),0)</f>
        <v>0</v>
      </c>
      <c r="AC7" s="6">
        <f t="shared" ref="AC7:AC70" si="9">IF(G7&gt;=0,IF(F7&gt;G7,W7,0),0)</f>
        <v>0</v>
      </c>
      <c r="AD7" s="6"/>
      <c r="AE7" s="6">
        <f t="shared" si="4"/>
        <v>-4025</v>
      </c>
      <c r="AF7" s="6">
        <f t="shared" si="5"/>
        <v>-3993.8</v>
      </c>
      <c r="AG7" s="6">
        <f t="shared" si="6"/>
        <v>-3871.5</v>
      </c>
      <c r="AI7" s="23"/>
      <c r="AJ7" s="21"/>
      <c r="AK7" s="21"/>
      <c r="AL7" s="21"/>
      <c r="AM7" s="27"/>
    </row>
    <row r="8" spans="1:39" x14ac:dyDescent="0.25">
      <c r="A8" s="10">
        <v>2</v>
      </c>
      <c r="B8" s="7">
        <v>3857</v>
      </c>
      <c r="D8" s="10">
        <v>2012</v>
      </c>
      <c r="E8" s="8">
        <v>4048</v>
      </c>
      <c r="F8" s="7">
        <v>25.9</v>
      </c>
      <c r="G8" s="2">
        <v>-165.1</v>
      </c>
      <c r="V8" s="5">
        <f t="shared" si="0"/>
        <v>-4048</v>
      </c>
      <c r="W8" s="6">
        <f t="shared" si="1"/>
        <v>-3857</v>
      </c>
      <c r="X8" s="6"/>
      <c r="Y8" s="6">
        <f t="shared" si="2"/>
        <v>0</v>
      </c>
      <c r="Z8" s="6">
        <f t="shared" si="3"/>
        <v>0</v>
      </c>
      <c r="AA8" s="6">
        <f t="shared" si="7"/>
        <v>0</v>
      </c>
      <c r="AB8" s="6">
        <f t="shared" si="8"/>
        <v>0</v>
      </c>
      <c r="AC8" s="6">
        <f t="shared" si="9"/>
        <v>0</v>
      </c>
      <c r="AD8" s="6"/>
      <c r="AE8" s="6">
        <f t="shared" si="4"/>
        <v>-4048</v>
      </c>
      <c r="AF8" s="6">
        <f t="shared" si="5"/>
        <v>-4022.1</v>
      </c>
      <c r="AG8" s="6">
        <f t="shared" si="6"/>
        <v>-3857</v>
      </c>
      <c r="AI8" s="23"/>
      <c r="AJ8" s="21"/>
      <c r="AK8" s="21"/>
      <c r="AL8" s="21"/>
      <c r="AM8" s="27"/>
    </row>
    <row r="9" spans="1:39" x14ac:dyDescent="0.25">
      <c r="A9" s="10">
        <v>3</v>
      </c>
      <c r="B9" s="7">
        <v>3725</v>
      </c>
      <c r="D9" s="10">
        <v>2011</v>
      </c>
      <c r="E9" s="8">
        <v>3932</v>
      </c>
      <c r="F9" s="7">
        <v>40.799999999999997</v>
      </c>
      <c r="G9" s="2">
        <v>-166.2</v>
      </c>
      <c r="V9" s="5">
        <f t="shared" si="0"/>
        <v>-3932</v>
      </c>
      <c r="W9" s="6">
        <f t="shared" si="1"/>
        <v>-3725</v>
      </c>
      <c r="X9" s="6"/>
      <c r="Y9" s="6">
        <f t="shared" si="2"/>
        <v>0</v>
      </c>
      <c r="Z9" s="6">
        <f t="shared" si="3"/>
        <v>0</v>
      </c>
      <c r="AA9" s="6">
        <f t="shared" si="7"/>
        <v>0</v>
      </c>
      <c r="AB9" s="6">
        <f t="shared" si="8"/>
        <v>0</v>
      </c>
      <c r="AC9" s="6">
        <f t="shared" si="9"/>
        <v>0</v>
      </c>
      <c r="AD9" s="6"/>
      <c r="AE9" s="6">
        <f t="shared" si="4"/>
        <v>-3932</v>
      </c>
      <c r="AF9" s="6">
        <f t="shared" si="5"/>
        <v>-3891.2</v>
      </c>
      <c r="AG9" s="6">
        <f t="shared" si="6"/>
        <v>-3725</v>
      </c>
      <c r="AI9" s="23"/>
      <c r="AJ9" s="21"/>
      <c r="AK9" s="21"/>
      <c r="AL9" s="21"/>
      <c r="AM9" s="27"/>
    </row>
    <row r="10" spans="1:39" x14ac:dyDescent="0.25">
      <c r="A10" s="10">
        <v>4</v>
      </c>
      <c r="B10" s="7">
        <v>3647</v>
      </c>
      <c r="D10" s="10">
        <v>2010</v>
      </c>
      <c r="E10" s="8">
        <v>3877</v>
      </c>
      <c r="F10" s="7">
        <v>32</v>
      </c>
      <c r="G10" s="2">
        <v>-198</v>
      </c>
      <c r="V10" s="5">
        <f t="shared" si="0"/>
        <v>-3877</v>
      </c>
      <c r="W10" s="6">
        <f t="shared" si="1"/>
        <v>-3647</v>
      </c>
      <c r="X10" s="6"/>
      <c r="Y10" s="6">
        <f t="shared" si="2"/>
        <v>0</v>
      </c>
      <c r="Z10" s="6">
        <f t="shared" si="3"/>
        <v>0</v>
      </c>
      <c r="AA10" s="6">
        <f t="shared" si="7"/>
        <v>0</v>
      </c>
      <c r="AB10" s="6">
        <f t="shared" si="8"/>
        <v>0</v>
      </c>
      <c r="AC10" s="6">
        <f t="shared" si="9"/>
        <v>0</v>
      </c>
      <c r="AD10" s="6"/>
      <c r="AE10" s="6">
        <f t="shared" si="4"/>
        <v>-3877</v>
      </c>
      <c r="AF10" s="6">
        <f t="shared" si="5"/>
        <v>-3845</v>
      </c>
      <c r="AG10" s="6">
        <f t="shared" si="6"/>
        <v>-3647</v>
      </c>
      <c r="AI10" s="23"/>
      <c r="AJ10" s="21"/>
      <c r="AK10" s="21"/>
      <c r="AL10" s="21"/>
      <c r="AM10" s="27"/>
    </row>
    <row r="11" spans="1:39" x14ac:dyDescent="0.25">
      <c r="A11" s="10">
        <v>5</v>
      </c>
      <c r="B11" s="7">
        <v>3647.5</v>
      </c>
      <c r="D11" s="10">
        <v>2009</v>
      </c>
      <c r="E11" s="8">
        <v>3937</v>
      </c>
      <c r="F11" s="7">
        <v>36.299999999999997</v>
      </c>
      <c r="G11" s="2">
        <v>-253.2</v>
      </c>
      <c r="V11" s="5">
        <f t="shared" si="0"/>
        <v>-3937</v>
      </c>
      <c r="W11" s="6">
        <f t="shared" si="1"/>
        <v>-3647.5</v>
      </c>
      <c r="X11" s="6"/>
      <c r="Y11" s="6">
        <f t="shared" si="2"/>
        <v>0</v>
      </c>
      <c r="Z11" s="6">
        <f t="shared" si="3"/>
        <v>0</v>
      </c>
      <c r="AA11" s="6">
        <f t="shared" si="7"/>
        <v>0</v>
      </c>
      <c r="AB11" s="6">
        <f t="shared" si="8"/>
        <v>0</v>
      </c>
      <c r="AC11" s="6">
        <f t="shared" si="9"/>
        <v>0</v>
      </c>
      <c r="AD11" s="6"/>
      <c r="AE11" s="6">
        <f t="shared" si="4"/>
        <v>-3937</v>
      </c>
      <c r="AF11" s="6">
        <f t="shared" si="5"/>
        <v>-3900.7</v>
      </c>
      <c r="AG11" s="6">
        <f t="shared" si="6"/>
        <v>-3647.5</v>
      </c>
      <c r="AI11" s="23"/>
      <c r="AJ11" s="21"/>
      <c r="AK11" s="21"/>
      <c r="AL11" s="21"/>
      <c r="AM11" s="27"/>
    </row>
    <row r="12" spans="1:39" x14ac:dyDescent="0.25">
      <c r="A12" s="10">
        <v>6</v>
      </c>
      <c r="B12" s="7">
        <v>3614.5</v>
      </c>
      <c r="D12" s="10">
        <v>2008</v>
      </c>
      <c r="E12" s="8">
        <v>3944</v>
      </c>
      <c r="F12" s="7">
        <v>37.700000000000003</v>
      </c>
      <c r="G12" s="2">
        <v>-291.8</v>
      </c>
      <c r="V12" s="5">
        <f t="shared" si="0"/>
        <v>-3944</v>
      </c>
      <c r="W12" s="6">
        <f t="shared" si="1"/>
        <v>-3614.5</v>
      </c>
      <c r="X12" s="6"/>
      <c r="Y12" s="6">
        <f t="shared" si="2"/>
        <v>0</v>
      </c>
      <c r="Z12" s="6">
        <f t="shared" si="3"/>
        <v>0</v>
      </c>
      <c r="AA12" s="6">
        <f t="shared" si="7"/>
        <v>0</v>
      </c>
      <c r="AB12" s="6">
        <f t="shared" si="8"/>
        <v>0</v>
      </c>
      <c r="AC12" s="6">
        <f t="shared" si="9"/>
        <v>0</v>
      </c>
      <c r="AD12" s="6"/>
      <c r="AE12" s="6">
        <f t="shared" si="4"/>
        <v>-3944</v>
      </c>
      <c r="AF12" s="6">
        <f t="shared" si="5"/>
        <v>-3906.3</v>
      </c>
      <c r="AG12" s="6">
        <f t="shared" si="6"/>
        <v>-3614.5</v>
      </c>
      <c r="AI12" s="23"/>
      <c r="AJ12" s="21"/>
      <c r="AK12" s="21"/>
      <c r="AL12" s="21"/>
      <c r="AM12" s="27"/>
    </row>
    <row r="13" spans="1:39" x14ac:dyDescent="0.25">
      <c r="A13" s="10">
        <v>7</v>
      </c>
      <c r="B13" s="7">
        <v>3594.5</v>
      </c>
      <c r="D13" s="10">
        <v>2007</v>
      </c>
      <c r="E13" s="8">
        <v>3896</v>
      </c>
      <c r="F13" s="7">
        <v>47.7</v>
      </c>
      <c r="G13" s="2">
        <v>-253.8</v>
      </c>
      <c r="V13" s="5">
        <f t="shared" si="0"/>
        <v>-3896</v>
      </c>
      <c r="W13" s="6">
        <f t="shared" si="1"/>
        <v>-3594.5</v>
      </c>
      <c r="X13" s="6"/>
      <c r="Y13" s="6">
        <f t="shared" si="2"/>
        <v>0</v>
      </c>
      <c r="Z13" s="6">
        <f t="shared" si="3"/>
        <v>0</v>
      </c>
      <c r="AA13" s="6">
        <f t="shared" si="7"/>
        <v>0</v>
      </c>
      <c r="AB13" s="6">
        <f t="shared" si="8"/>
        <v>0</v>
      </c>
      <c r="AC13" s="6">
        <f t="shared" si="9"/>
        <v>0</v>
      </c>
      <c r="AD13" s="6"/>
      <c r="AE13" s="6">
        <f t="shared" si="4"/>
        <v>-3896</v>
      </c>
      <c r="AF13" s="6">
        <f t="shared" si="5"/>
        <v>-3848.3</v>
      </c>
      <c r="AG13" s="6">
        <f t="shared" si="6"/>
        <v>-3594.5</v>
      </c>
      <c r="AI13" s="23"/>
      <c r="AJ13" s="21"/>
      <c r="AK13" s="21"/>
      <c r="AL13" s="21"/>
      <c r="AM13" s="27"/>
    </row>
    <row r="14" spans="1:39" x14ac:dyDescent="0.25">
      <c r="A14" s="10">
        <v>8</v>
      </c>
      <c r="B14" s="7">
        <v>3562</v>
      </c>
      <c r="D14" s="10">
        <v>2006</v>
      </c>
      <c r="E14" s="8">
        <v>3696</v>
      </c>
      <c r="F14" s="7">
        <v>47.7</v>
      </c>
      <c r="G14" s="2">
        <v>-86.3</v>
      </c>
      <c r="V14" s="5">
        <f t="shared" si="0"/>
        <v>-3696</v>
      </c>
      <c r="W14" s="6">
        <f t="shared" si="1"/>
        <v>-3562</v>
      </c>
      <c r="X14" s="6"/>
      <c r="Y14" s="6">
        <f t="shared" si="2"/>
        <v>0</v>
      </c>
      <c r="Z14" s="6">
        <f t="shared" si="3"/>
        <v>0</v>
      </c>
      <c r="AA14" s="6">
        <f t="shared" si="7"/>
        <v>0</v>
      </c>
      <c r="AB14" s="6">
        <f t="shared" si="8"/>
        <v>0</v>
      </c>
      <c r="AC14" s="6">
        <f t="shared" si="9"/>
        <v>0</v>
      </c>
      <c r="AD14" s="6"/>
      <c r="AE14" s="6">
        <f t="shared" si="4"/>
        <v>-3696</v>
      </c>
      <c r="AF14" s="6">
        <f t="shared" si="5"/>
        <v>-3648.3</v>
      </c>
      <c r="AG14" s="6">
        <f t="shared" si="6"/>
        <v>-3562</v>
      </c>
      <c r="AI14" s="23"/>
      <c r="AJ14" s="21"/>
      <c r="AK14" s="21"/>
      <c r="AL14" s="21"/>
      <c r="AM14" s="27"/>
    </row>
    <row r="15" spans="1:39" x14ac:dyDescent="0.25">
      <c r="A15" s="10">
        <v>9</v>
      </c>
      <c r="B15" s="7">
        <v>3536</v>
      </c>
      <c r="D15" s="10">
        <v>2005</v>
      </c>
      <c r="E15" s="8">
        <v>3660</v>
      </c>
      <c r="F15" s="7">
        <v>51.2</v>
      </c>
      <c r="G15" s="2">
        <v>-72.8</v>
      </c>
      <c r="V15" s="5">
        <f t="shared" si="0"/>
        <v>-3660</v>
      </c>
      <c r="W15" s="6">
        <f t="shared" si="1"/>
        <v>-3536</v>
      </c>
      <c r="X15" s="6"/>
      <c r="Y15" s="6">
        <f t="shared" si="2"/>
        <v>0</v>
      </c>
      <c r="Z15" s="6">
        <f t="shared" si="3"/>
        <v>0</v>
      </c>
      <c r="AA15" s="6">
        <f t="shared" si="7"/>
        <v>0</v>
      </c>
      <c r="AB15" s="6">
        <f t="shared" si="8"/>
        <v>0</v>
      </c>
      <c r="AC15" s="6">
        <f t="shared" si="9"/>
        <v>0</v>
      </c>
      <c r="AD15" s="6"/>
      <c r="AE15" s="6">
        <f t="shared" si="4"/>
        <v>-3660</v>
      </c>
      <c r="AF15" s="6">
        <f t="shared" si="5"/>
        <v>-3608.8</v>
      </c>
      <c r="AG15" s="6">
        <f t="shared" si="6"/>
        <v>-3536</v>
      </c>
      <c r="AI15" s="23"/>
      <c r="AJ15" s="21"/>
      <c r="AK15" s="21"/>
      <c r="AL15" s="21"/>
      <c r="AM15" s="27"/>
    </row>
    <row r="16" spans="1:39" x14ac:dyDescent="0.25">
      <c r="A16" s="10">
        <v>10</v>
      </c>
      <c r="B16" s="7">
        <v>3407</v>
      </c>
      <c r="D16" s="10">
        <v>2004</v>
      </c>
      <c r="E16" s="8">
        <v>3551</v>
      </c>
      <c r="F16" s="7">
        <v>42.6</v>
      </c>
      <c r="G16" s="2">
        <v>-101.4</v>
      </c>
      <c r="V16" s="5">
        <f t="shared" si="0"/>
        <v>-3551</v>
      </c>
      <c r="W16" s="6">
        <f t="shared" si="1"/>
        <v>-3407</v>
      </c>
      <c r="X16" s="6"/>
      <c r="Y16" s="6">
        <f t="shared" si="2"/>
        <v>0</v>
      </c>
      <c r="Z16" s="6">
        <f t="shared" si="3"/>
        <v>0</v>
      </c>
      <c r="AA16" s="6">
        <f t="shared" si="7"/>
        <v>0</v>
      </c>
      <c r="AB16" s="6">
        <f t="shared" si="8"/>
        <v>0</v>
      </c>
      <c r="AC16" s="6">
        <f t="shared" si="9"/>
        <v>0</v>
      </c>
      <c r="AD16" s="6"/>
      <c r="AE16" s="6">
        <f t="shared" si="4"/>
        <v>-3551</v>
      </c>
      <c r="AF16" s="6">
        <f t="shared" si="5"/>
        <v>-3508.4</v>
      </c>
      <c r="AG16" s="6">
        <f t="shared" si="6"/>
        <v>-3407</v>
      </c>
      <c r="AI16" s="23"/>
      <c r="AJ16" s="21"/>
      <c r="AK16" s="21"/>
      <c r="AL16" s="21"/>
      <c r="AM16" s="27"/>
    </row>
    <row r="17" spans="1:39" x14ac:dyDescent="0.25">
      <c r="A17" s="10">
        <v>11</v>
      </c>
      <c r="B17" s="7">
        <v>3379.5</v>
      </c>
      <c r="D17" s="10">
        <v>2003</v>
      </c>
      <c r="E17" s="8">
        <v>3790</v>
      </c>
      <c r="F17" s="7">
        <v>49.8</v>
      </c>
      <c r="G17" s="2">
        <v>-360.7</v>
      </c>
      <c r="V17" s="5">
        <f t="shared" si="0"/>
        <v>-3790</v>
      </c>
      <c r="W17" s="6">
        <f t="shared" si="1"/>
        <v>-3379.5</v>
      </c>
      <c r="X17" s="6"/>
      <c r="Y17" s="6">
        <f t="shared" si="2"/>
        <v>0</v>
      </c>
      <c r="Z17" s="6">
        <f t="shared" si="3"/>
        <v>0</v>
      </c>
      <c r="AA17" s="6">
        <f t="shared" si="7"/>
        <v>0</v>
      </c>
      <c r="AB17" s="6">
        <f t="shared" si="8"/>
        <v>0</v>
      </c>
      <c r="AC17" s="6">
        <f t="shared" si="9"/>
        <v>0</v>
      </c>
      <c r="AD17" s="6"/>
      <c r="AE17" s="6">
        <f t="shared" si="4"/>
        <v>-3790</v>
      </c>
      <c r="AF17" s="6">
        <f t="shared" si="5"/>
        <v>-3740.2</v>
      </c>
      <c r="AG17" s="6">
        <f t="shared" si="6"/>
        <v>-3379.5</v>
      </c>
      <c r="AI17" s="23"/>
      <c r="AJ17" s="21"/>
      <c r="AK17" s="21"/>
      <c r="AL17" s="21"/>
      <c r="AM17" s="27"/>
    </row>
    <row r="18" spans="1:39" x14ac:dyDescent="0.25">
      <c r="A18" s="10">
        <v>12</v>
      </c>
      <c r="B18" s="7">
        <v>3369.5</v>
      </c>
      <c r="D18" s="10">
        <v>2002</v>
      </c>
      <c r="E18" s="8">
        <v>3724</v>
      </c>
      <c r="F18" s="7">
        <v>59.800000000000004</v>
      </c>
      <c r="G18" s="2">
        <v>-294.7</v>
      </c>
      <c r="V18" s="5">
        <f t="shared" si="0"/>
        <v>-3724</v>
      </c>
      <c r="W18" s="6">
        <f t="shared" si="1"/>
        <v>-3369.5</v>
      </c>
      <c r="X18" s="6"/>
      <c r="Y18" s="6">
        <f t="shared" si="2"/>
        <v>0</v>
      </c>
      <c r="Z18" s="6">
        <f t="shared" si="3"/>
        <v>0</v>
      </c>
      <c r="AA18" s="6">
        <f t="shared" si="7"/>
        <v>0</v>
      </c>
      <c r="AB18" s="6">
        <f t="shared" si="8"/>
        <v>0</v>
      </c>
      <c r="AC18" s="6">
        <f t="shared" si="9"/>
        <v>0</v>
      </c>
      <c r="AD18" s="6"/>
      <c r="AE18" s="6">
        <f t="shared" si="4"/>
        <v>-3724</v>
      </c>
      <c r="AF18" s="6">
        <f t="shared" si="5"/>
        <v>-3664.2</v>
      </c>
      <c r="AG18" s="6">
        <f t="shared" si="6"/>
        <v>-3369.5</v>
      </c>
      <c r="AI18" s="23"/>
      <c r="AJ18" s="21"/>
      <c r="AK18" s="21"/>
      <c r="AL18" s="21"/>
      <c r="AM18" s="27"/>
    </row>
    <row r="19" spans="1:39" x14ac:dyDescent="0.25">
      <c r="A19" s="10">
        <v>13</v>
      </c>
      <c r="B19" s="7">
        <v>3417.5</v>
      </c>
      <c r="D19" s="10">
        <v>2001</v>
      </c>
      <c r="E19" s="8">
        <v>3822</v>
      </c>
      <c r="F19" s="7">
        <v>65.2</v>
      </c>
      <c r="G19" s="2">
        <v>-339.3</v>
      </c>
      <c r="V19" s="5">
        <f t="shared" si="0"/>
        <v>-3822</v>
      </c>
      <c r="W19" s="6">
        <f t="shared" si="1"/>
        <v>-3417.5</v>
      </c>
      <c r="X19" s="6"/>
      <c r="Y19" s="6">
        <f t="shared" si="2"/>
        <v>0</v>
      </c>
      <c r="Z19" s="6">
        <f t="shared" si="3"/>
        <v>0</v>
      </c>
      <c r="AA19" s="6">
        <f t="shared" si="7"/>
        <v>0</v>
      </c>
      <c r="AB19" s="6">
        <f t="shared" si="8"/>
        <v>0</v>
      </c>
      <c r="AC19" s="6">
        <f t="shared" si="9"/>
        <v>0</v>
      </c>
      <c r="AD19" s="6"/>
      <c r="AE19" s="6">
        <f t="shared" si="4"/>
        <v>-3822</v>
      </c>
      <c r="AF19" s="6">
        <f t="shared" si="5"/>
        <v>-3756.8</v>
      </c>
      <c r="AG19" s="6">
        <f t="shared" si="6"/>
        <v>-3417.5</v>
      </c>
      <c r="AI19" s="23"/>
      <c r="AJ19" s="21"/>
      <c r="AK19" s="21"/>
      <c r="AL19" s="21"/>
      <c r="AM19" s="27"/>
    </row>
    <row r="20" spans="1:39" x14ac:dyDescent="0.25">
      <c r="A20" s="10">
        <v>14</v>
      </c>
      <c r="B20" s="7">
        <v>3384.5</v>
      </c>
      <c r="D20" s="10">
        <v>2000</v>
      </c>
      <c r="E20" s="8">
        <v>3685</v>
      </c>
      <c r="F20" s="7">
        <v>69.900000000000006</v>
      </c>
      <c r="G20" s="2">
        <v>-230.6</v>
      </c>
      <c r="V20" s="5">
        <f t="shared" si="0"/>
        <v>-3685</v>
      </c>
      <c r="W20" s="6">
        <f t="shared" si="1"/>
        <v>-3384.5</v>
      </c>
      <c r="X20" s="6"/>
      <c r="Y20" s="6">
        <f t="shared" si="2"/>
        <v>0</v>
      </c>
      <c r="Z20" s="6">
        <f t="shared" si="3"/>
        <v>0</v>
      </c>
      <c r="AA20" s="6">
        <f t="shared" si="7"/>
        <v>0</v>
      </c>
      <c r="AB20" s="6">
        <f t="shared" si="8"/>
        <v>0</v>
      </c>
      <c r="AC20" s="6">
        <f t="shared" si="9"/>
        <v>0</v>
      </c>
      <c r="AD20" s="6"/>
      <c r="AE20" s="6">
        <f t="shared" si="4"/>
        <v>-3685</v>
      </c>
      <c r="AF20" s="6">
        <f t="shared" si="5"/>
        <v>-3615.1</v>
      </c>
      <c r="AG20" s="6">
        <f t="shared" si="6"/>
        <v>-3384.5</v>
      </c>
      <c r="AI20" s="23"/>
      <c r="AJ20" s="21"/>
      <c r="AK20" s="21"/>
      <c r="AL20" s="21"/>
      <c r="AM20" s="27"/>
    </row>
    <row r="21" spans="1:39" x14ac:dyDescent="0.25">
      <c r="A21" s="10">
        <v>15</v>
      </c>
      <c r="B21" s="7">
        <v>3220</v>
      </c>
      <c r="D21" s="10">
        <v>1999</v>
      </c>
      <c r="E21" s="8">
        <v>3576</v>
      </c>
      <c r="F21" s="7">
        <v>70.5</v>
      </c>
      <c r="G21" s="2">
        <v>-285.5</v>
      </c>
      <c r="V21" s="5">
        <f t="shared" si="0"/>
        <v>-3576</v>
      </c>
      <c r="W21" s="6">
        <f t="shared" si="1"/>
        <v>-3220</v>
      </c>
      <c r="X21" s="6"/>
      <c r="Y21" s="6">
        <f t="shared" si="2"/>
        <v>0</v>
      </c>
      <c r="Z21" s="6">
        <f t="shared" si="3"/>
        <v>0</v>
      </c>
      <c r="AA21" s="6">
        <f t="shared" si="7"/>
        <v>0</v>
      </c>
      <c r="AB21" s="6">
        <f t="shared" si="8"/>
        <v>0</v>
      </c>
      <c r="AC21" s="6">
        <f t="shared" si="9"/>
        <v>0</v>
      </c>
      <c r="AD21" s="6"/>
      <c r="AE21" s="6">
        <f t="shared" si="4"/>
        <v>-3576</v>
      </c>
      <c r="AF21" s="6">
        <f t="shared" si="5"/>
        <v>-3505.5</v>
      </c>
      <c r="AG21" s="6">
        <f t="shared" si="6"/>
        <v>-3220</v>
      </c>
      <c r="AI21" s="23"/>
      <c r="AJ21" s="21"/>
      <c r="AK21" s="21"/>
      <c r="AL21" s="21"/>
      <c r="AM21" s="27"/>
    </row>
    <row r="22" spans="1:39" x14ac:dyDescent="0.25">
      <c r="A22" s="10">
        <v>16</v>
      </c>
      <c r="B22" s="7">
        <v>3216</v>
      </c>
      <c r="D22" s="10">
        <v>1998</v>
      </c>
      <c r="E22" s="8">
        <v>3641</v>
      </c>
      <c r="F22" s="7">
        <v>72</v>
      </c>
      <c r="G22" s="2">
        <v>-353</v>
      </c>
      <c r="V22" s="5">
        <f t="shared" si="0"/>
        <v>-3641</v>
      </c>
      <c r="W22" s="6">
        <f t="shared" si="1"/>
        <v>-3216</v>
      </c>
      <c r="X22" s="6"/>
      <c r="Y22" s="6">
        <f t="shared" si="2"/>
        <v>0</v>
      </c>
      <c r="Z22" s="6">
        <f t="shared" si="3"/>
        <v>0</v>
      </c>
      <c r="AA22" s="6">
        <f t="shared" si="7"/>
        <v>0</v>
      </c>
      <c r="AB22" s="6">
        <f t="shared" si="8"/>
        <v>0</v>
      </c>
      <c r="AC22" s="6">
        <f t="shared" si="9"/>
        <v>0</v>
      </c>
      <c r="AD22" s="6"/>
      <c r="AE22" s="6">
        <f t="shared" si="4"/>
        <v>-3641</v>
      </c>
      <c r="AF22" s="6">
        <f t="shared" si="5"/>
        <v>-3569</v>
      </c>
      <c r="AG22" s="6">
        <f t="shared" si="6"/>
        <v>-3216</v>
      </c>
      <c r="AI22" s="23"/>
      <c r="AJ22" s="21"/>
      <c r="AK22" s="21"/>
      <c r="AL22" s="21"/>
      <c r="AM22" s="27"/>
    </row>
    <row r="23" spans="1:39" x14ac:dyDescent="0.25">
      <c r="A23" s="10">
        <v>17</v>
      </c>
      <c r="B23" s="7">
        <v>3180</v>
      </c>
      <c r="D23" s="10">
        <v>1997</v>
      </c>
      <c r="E23" s="8">
        <v>3588</v>
      </c>
      <c r="F23" s="7">
        <v>73.400000000000006</v>
      </c>
      <c r="G23" s="2">
        <v>-334.6</v>
      </c>
      <c r="V23" s="5">
        <f t="shared" si="0"/>
        <v>-3588</v>
      </c>
      <c r="W23" s="6">
        <f t="shared" si="1"/>
        <v>-3180</v>
      </c>
      <c r="X23" s="6"/>
      <c r="Y23" s="6">
        <f t="shared" si="2"/>
        <v>0</v>
      </c>
      <c r="Z23" s="6">
        <f t="shared" si="3"/>
        <v>0</v>
      </c>
      <c r="AA23" s="6">
        <f t="shared" si="7"/>
        <v>0</v>
      </c>
      <c r="AB23" s="6">
        <f t="shared" si="8"/>
        <v>0</v>
      </c>
      <c r="AC23" s="6">
        <f t="shared" si="9"/>
        <v>0</v>
      </c>
      <c r="AD23" s="6"/>
      <c r="AE23" s="6">
        <f t="shared" si="4"/>
        <v>-3588</v>
      </c>
      <c r="AF23" s="6">
        <f t="shared" si="5"/>
        <v>-3514.6</v>
      </c>
      <c r="AG23" s="6">
        <f t="shared" si="6"/>
        <v>-3180</v>
      </c>
      <c r="AI23" s="23"/>
      <c r="AJ23" s="21"/>
      <c r="AK23" s="21"/>
      <c r="AL23" s="21"/>
      <c r="AM23" s="27"/>
    </row>
    <row r="24" spans="1:39" x14ac:dyDescent="0.25">
      <c r="A24" s="10">
        <v>18</v>
      </c>
      <c r="B24" s="7">
        <v>3183</v>
      </c>
      <c r="D24" s="10">
        <v>1996</v>
      </c>
      <c r="E24" s="8">
        <v>3562</v>
      </c>
      <c r="F24" s="7">
        <v>71.400000000000006</v>
      </c>
      <c r="G24" s="2">
        <v>-307.60000000000002</v>
      </c>
      <c r="V24" s="5">
        <f t="shared" si="0"/>
        <v>-3562</v>
      </c>
      <c r="W24" s="6">
        <f t="shared" si="1"/>
        <v>-3183</v>
      </c>
      <c r="X24" s="6"/>
      <c r="Y24" s="6">
        <f t="shared" si="2"/>
        <v>0</v>
      </c>
      <c r="Z24" s="6">
        <f t="shared" si="3"/>
        <v>0</v>
      </c>
      <c r="AA24" s="6">
        <f t="shared" si="7"/>
        <v>0</v>
      </c>
      <c r="AB24" s="6">
        <f t="shared" si="8"/>
        <v>0</v>
      </c>
      <c r="AC24" s="6">
        <f t="shared" si="9"/>
        <v>0</v>
      </c>
      <c r="AD24" s="6"/>
      <c r="AE24" s="6">
        <f t="shared" si="4"/>
        <v>-3562</v>
      </c>
      <c r="AF24" s="6">
        <f t="shared" si="5"/>
        <v>-3490.6</v>
      </c>
      <c r="AG24" s="6">
        <f t="shared" si="6"/>
        <v>-3183</v>
      </c>
      <c r="AI24" s="23"/>
      <c r="AJ24" s="21"/>
      <c r="AK24" s="21"/>
      <c r="AL24" s="21"/>
      <c r="AM24" s="27"/>
    </row>
    <row r="25" spans="1:39" x14ac:dyDescent="0.25">
      <c r="A25" s="10">
        <v>19</v>
      </c>
      <c r="B25" s="7">
        <v>3394</v>
      </c>
      <c r="D25" s="10">
        <v>1995</v>
      </c>
      <c r="E25" s="8">
        <v>3766</v>
      </c>
      <c r="F25" s="7">
        <v>71.400000000000006</v>
      </c>
      <c r="G25" s="2">
        <v>-300.60000000000002</v>
      </c>
      <c r="V25" s="5">
        <f t="shared" si="0"/>
        <v>-3766</v>
      </c>
      <c r="W25" s="6">
        <f t="shared" si="1"/>
        <v>-3394</v>
      </c>
      <c r="X25" s="6"/>
      <c r="Y25" s="6">
        <f t="shared" si="2"/>
        <v>0</v>
      </c>
      <c r="Z25" s="6">
        <f t="shared" si="3"/>
        <v>0</v>
      </c>
      <c r="AA25" s="6">
        <f t="shared" si="7"/>
        <v>0</v>
      </c>
      <c r="AB25" s="6">
        <f t="shared" si="8"/>
        <v>0</v>
      </c>
      <c r="AC25" s="6">
        <f t="shared" si="9"/>
        <v>0</v>
      </c>
      <c r="AD25" s="6"/>
      <c r="AE25" s="6">
        <f t="shared" si="4"/>
        <v>-3766</v>
      </c>
      <c r="AF25" s="6">
        <f t="shared" si="5"/>
        <v>-3694.6</v>
      </c>
      <c r="AG25" s="6">
        <f t="shared" si="6"/>
        <v>-3394</v>
      </c>
      <c r="AI25" s="23"/>
      <c r="AJ25" s="21"/>
      <c r="AK25" s="21"/>
      <c r="AL25" s="21"/>
      <c r="AM25" s="27"/>
    </row>
    <row r="26" spans="1:39" x14ac:dyDescent="0.25">
      <c r="A26" s="10">
        <v>20</v>
      </c>
      <c r="B26" s="7">
        <v>3516</v>
      </c>
      <c r="D26" s="10">
        <v>1994</v>
      </c>
      <c r="E26" s="8">
        <v>3626</v>
      </c>
      <c r="F26" s="7">
        <v>68.7</v>
      </c>
      <c r="G26" s="2">
        <v>-41.3</v>
      </c>
      <c r="V26" s="5">
        <f t="shared" si="0"/>
        <v>-3626</v>
      </c>
      <c r="W26" s="6">
        <f t="shared" si="1"/>
        <v>-3516</v>
      </c>
      <c r="X26" s="6"/>
      <c r="Y26" s="6">
        <f t="shared" si="2"/>
        <v>0</v>
      </c>
      <c r="Z26" s="6">
        <f t="shared" si="3"/>
        <v>0</v>
      </c>
      <c r="AA26" s="6">
        <f t="shared" si="7"/>
        <v>0</v>
      </c>
      <c r="AB26" s="6">
        <f t="shared" si="8"/>
        <v>0</v>
      </c>
      <c r="AC26" s="6">
        <f t="shared" si="9"/>
        <v>0</v>
      </c>
      <c r="AD26" s="6"/>
      <c r="AE26" s="6">
        <f t="shared" si="4"/>
        <v>-3626</v>
      </c>
      <c r="AF26" s="6">
        <f t="shared" si="5"/>
        <v>-3557.3</v>
      </c>
      <c r="AG26" s="6">
        <f t="shared" si="6"/>
        <v>-3516</v>
      </c>
      <c r="AI26" s="23"/>
      <c r="AJ26" s="21"/>
      <c r="AK26" s="21"/>
      <c r="AL26" s="21"/>
      <c r="AM26" s="27"/>
    </row>
    <row r="27" spans="1:39" x14ac:dyDescent="0.25">
      <c r="A27" s="10">
        <v>21</v>
      </c>
      <c r="B27" s="7">
        <v>3556.5</v>
      </c>
      <c r="D27" s="10">
        <v>1993</v>
      </c>
      <c r="E27" s="8">
        <v>3603</v>
      </c>
      <c r="F27" s="7">
        <v>100.30000000000001</v>
      </c>
      <c r="G27" s="2">
        <v>53.800000000000011</v>
      </c>
      <c r="V27" s="5">
        <f t="shared" si="0"/>
        <v>-3603</v>
      </c>
      <c r="W27" s="6">
        <f t="shared" si="1"/>
        <v>-3556.5</v>
      </c>
      <c r="X27" s="6"/>
      <c r="Y27" s="6">
        <f t="shared" si="2"/>
        <v>-3656.8</v>
      </c>
      <c r="Z27" s="6">
        <f t="shared" si="3"/>
        <v>-3656.8</v>
      </c>
      <c r="AA27" s="6">
        <f t="shared" si="7"/>
        <v>-3556.5</v>
      </c>
      <c r="AB27" s="6">
        <f t="shared" si="8"/>
        <v>-3603</v>
      </c>
      <c r="AC27" s="6">
        <f t="shared" si="9"/>
        <v>-3556.5</v>
      </c>
      <c r="AD27" s="6"/>
      <c r="AE27" s="6">
        <f t="shared" si="4"/>
        <v>0</v>
      </c>
      <c r="AF27" s="6">
        <f t="shared" si="5"/>
        <v>0</v>
      </c>
      <c r="AG27" s="6">
        <f t="shared" si="6"/>
        <v>0</v>
      </c>
      <c r="AI27" s="23"/>
      <c r="AJ27" s="21"/>
      <c r="AK27" s="21"/>
      <c r="AL27" s="21"/>
      <c r="AM27" s="27"/>
    </row>
    <row r="28" spans="1:39" x14ac:dyDescent="0.25">
      <c r="A28" s="10">
        <v>22</v>
      </c>
      <c r="B28" s="7">
        <v>3639.5</v>
      </c>
      <c r="D28" s="10">
        <v>1992</v>
      </c>
      <c r="E28" s="8">
        <v>3742</v>
      </c>
      <c r="F28" s="7">
        <v>113.8</v>
      </c>
      <c r="G28" s="2">
        <v>11.299999999999997</v>
      </c>
      <c r="V28" s="5">
        <f t="shared" si="0"/>
        <v>-3742</v>
      </c>
      <c r="W28" s="6">
        <f t="shared" si="1"/>
        <v>-3639.5</v>
      </c>
      <c r="X28" s="6"/>
      <c r="Y28" s="6">
        <f t="shared" si="2"/>
        <v>-3753.3</v>
      </c>
      <c r="Z28" s="6">
        <f t="shared" si="3"/>
        <v>-3753.3</v>
      </c>
      <c r="AA28" s="6">
        <f t="shared" si="7"/>
        <v>-3639.5</v>
      </c>
      <c r="AB28" s="6">
        <f t="shared" si="8"/>
        <v>-3742</v>
      </c>
      <c r="AC28" s="6">
        <f t="shared" si="9"/>
        <v>-3639.5</v>
      </c>
      <c r="AD28" s="6"/>
      <c r="AE28" s="6">
        <f t="shared" si="4"/>
        <v>0</v>
      </c>
      <c r="AF28" s="6">
        <f t="shared" si="5"/>
        <v>0</v>
      </c>
      <c r="AG28" s="6">
        <f t="shared" si="6"/>
        <v>0</v>
      </c>
      <c r="AI28" s="23"/>
      <c r="AJ28" s="21"/>
      <c r="AK28" s="21"/>
      <c r="AL28" s="21"/>
      <c r="AM28" s="27"/>
    </row>
    <row r="29" spans="1:39" x14ac:dyDescent="0.25">
      <c r="A29" s="10">
        <v>23</v>
      </c>
      <c r="B29" s="7">
        <v>3922</v>
      </c>
      <c r="D29" s="10">
        <v>1991</v>
      </c>
      <c r="E29" s="8">
        <v>3599</v>
      </c>
      <c r="F29" s="7">
        <v>108.2</v>
      </c>
      <c r="G29" s="2">
        <v>431.2</v>
      </c>
      <c r="V29" s="5">
        <f t="shared" si="0"/>
        <v>-3599</v>
      </c>
      <c r="W29" s="6">
        <f t="shared" si="1"/>
        <v>-3922</v>
      </c>
      <c r="X29" s="6"/>
      <c r="Y29" s="6">
        <f t="shared" si="2"/>
        <v>-4030.2</v>
      </c>
      <c r="Z29" s="6">
        <f t="shared" si="3"/>
        <v>-4030.2</v>
      </c>
      <c r="AA29" s="6">
        <f t="shared" si="7"/>
        <v>-3922</v>
      </c>
      <c r="AB29" s="6">
        <f t="shared" si="8"/>
        <v>0</v>
      </c>
      <c r="AC29" s="6">
        <f t="shared" si="9"/>
        <v>0</v>
      </c>
      <c r="AD29" s="6"/>
      <c r="AE29" s="6">
        <f t="shared" si="4"/>
        <v>0</v>
      </c>
      <c r="AF29" s="6">
        <f t="shared" si="5"/>
        <v>0</v>
      </c>
      <c r="AG29" s="6">
        <f t="shared" si="6"/>
        <v>0</v>
      </c>
      <c r="AI29" s="23"/>
      <c r="AJ29" s="21"/>
      <c r="AK29" s="21"/>
      <c r="AL29" s="21"/>
      <c r="AM29" s="27"/>
    </row>
    <row r="30" spans="1:39" x14ac:dyDescent="0.25">
      <c r="A30" s="10">
        <v>24</v>
      </c>
      <c r="B30" s="7">
        <v>4382</v>
      </c>
      <c r="D30" s="10">
        <v>1990</v>
      </c>
      <c r="E30" s="8">
        <v>3557</v>
      </c>
      <c r="F30" s="7">
        <v>112.9</v>
      </c>
      <c r="G30" s="2">
        <v>937.9</v>
      </c>
      <c r="V30" s="5">
        <f t="shared" si="0"/>
        <v>-3557</v>
      </c>
      <c r="W30" s="6">
        <f t="shared" si="1"/>
        <v>-4382</v>
      </c>
      <c r="X30" s="6"/>
      <c r="Y30" s="6">
        <f t="shared" si="2"/>
        <v>-4494.8999999999996</v>
      </c>
      <c r="Z30" s="6">
        <f t="shared" si="3"/>
        <v>-4494.8999999999996</v>
      </c>
      <c r="AA30" s="6">
        <f t="shared" si="7"/>
        <v>-4382</v>
      </c>
      <c r="AB30" s="6">
        <f t="shared" si="8"/>
        <v>0</v>
      </c>
      <c r="AC30" s="6">
        <f t="shared" si="9"/>
        <v>0</v>
      </c>
      <c r="AD30" s="6"/>
      <c r="AE30" s="6">
        <f t="shared" si="4"/>
        <v>0</v>
      </c>
      <c r="AF30" s="6">
        <f t="shared" si="5"/>
        <v>0</v>
      </c>
      <c r="AG30" s="6">
        <f t="shared" si="6"/>
        <v>0</v>
      </c>
      <c r="AI30" s="23"/>
      <c r="AJ30" s="21"/>
      <c r="AK30" s="21"/>
      <c r="AL30" s="21"/>
      <c r="AM30" s="27"/>
    </row>
    <row r="31" spans="1:39" x14ac:dyDescent="0.25">
      <c r="A31" s="10">
        <v>25</v>
      </c>
      <c r="B31" s="7">
        <v>4595.5</v>
      </c>
      <c r="D31" s="10">
        <v>1989</v>
      </c>
      <c r="E31" s="8">
        <v>3379</v>
      </c>
      <c r="F31" s="7">
        <v>105.1</v>
      </c>
      <c r="G31" s="2">
        <v>1321.6</v>
      </c>
      <c r="V31" s="5">
        <f t="shared" si="0"/>
        <v>-3379</v>
      </c>
      <c r="W31" s="6">
        <f t="shared" si="1"/>
        <v>-4595.5</v>
      </c>
      <c r="X31" s="6"/>
      <c r="Y31" s="6">
        <f t="shared" si="2"/>
        <v>-4700.6000000000004</v>
      </c>
      <c r="Z31" s="6">
        <f t="shared" si="3"/>
        <v>-4700.6000000000004</v>
      </c>
      <c r="AA31" s="6">
        <f t="shared" si="7"/>
        <v>-4595.5</v>
      </c>
      <c r="AB31" s="6">
        <f t="shared" si="8"/>
        <v>0</v>
      </c>
      <c r="AC31" s="6">
        <f t="shared" si="9"/>
        <v>0</v>
      </c>
      <c r="AD31" s="6"/>
      <c r="AE31" s="6">
        <f t="shared" si="4"/>
        <v>0</v>
      </c>
      <c r="AF31" s="6">
        <f t="shared" si="5"/>
        <v>0</v>
      </c>
      <c r="AG31" s="6">
        <f t="shared" si="6"/>
        <v>0</v>
      </c>
      <c r="AI31" s="23"/>
      <c r="AJ31" s="21"/>
      <c r="AK31" s="21"/>
      <c r="AL31" s="21"/>
      <c r="AM31" s="27"/>
    </row>
    <row r="32" spans="1:39" x14ac:dyDescent="0.25">
      <c r="A32" s="10">
        <v>26</v>
      </c>
      <c r="B32" s="7">
        <v>4660</v>
      </c>
      <c r="D32" s="10">
        <v>1988</v>
      </c>
      <c r="E32" s="8">
        <v>3439</v>
      </c>
      <c r="F32" s="7">
        <v>135.19999999999999</v>
      </c>
      <c r="G32" s="2">
        <v>1356.2</v>
      </c>
      <c r="V32" s="5">
        <f t="shared" si="0"/>
        <v>-3439</v>
      </c>
      <c r="W32" s="6">
        <f t="shared" si="1"/>
        <v>-4660</v>
      </c>
      <c r="X32" s="6"/>
      <c r="Y32" s="6">
        <f t="shared" si="2"/>
        <v>-4795.2</v>
      </c>
      <c r="Z32" s="6">
        <f t="shared" si="3"/>
        <v>-4795.2</v>
      </c>
      <c r="AA32" s="6">
        <f t="shared" si="7"/>
        <v>-4660</v>
      </c>
      <c r="AB32" s="6">
        <f t="shared" si="8"/>
        <v>0</v>
      </c>
      <c r="AC32" s="6">
        <f t="shared" si="9"/>
        <v>0</v>
      </c>
      <c r="AD32" s="6"/>
      <c r="AE32" s="6">
        <f t="shared" si="4"/>
        <v>0</v>
      </c>
      <c r="AF32" s="6">
        <f t="shared" si="5"/>
        <v>0</v>
      </c>
      <c r="AG32" s="6">
        <f t="shared" si="6"/>
        <v>0</v>
      </c>
      <c r="AI32" s="23"/>
      <c r="AJ32" s="21"/>
      <c r="AK32" s="21"/>
      <c r="AL32" s="21"/>
      <c r="AM32" s="27"/>
    </row>
    <row r="33" spans="1:39" x14ac:dyDescent="0.25">
      <c r="A33" s="10">
        <v>27</v>
      </c>
      <c r="B33" s="7">
        <v>4750.5</v>
      </c>
      <c r="D33" s="10">
        <v>1987</v>
      </c>
      <c r="E33" s="8">
        <v>3529</v>
      </c>
      <c r="F33" s="7">
        <v>140.19999999999999</v>
      </c>
      <c r="G33" s="2">
        <v>1361.7</v>
      </c>
      <c r="V33" s="5">
        <f t="shared" si="0"/>
        <v>-3529</v>
      </c>
      <c r="W33" s="6">
        <f t="shared" si="1"/>
        <v>-4750.5</v>
      </c>
      <c r="X33" s="6"/>
      <c r="Y33" s="6">
        <f t="shared" si="2"/>
        <v>-4890.7</v>
      </c>
      <c r="Z33" s="6">
        <f t="shared" si="3"/>
        <v>-4890.7</v>
      </c>
      <c r="AA33" s="6">
        <f t="shared" si="7"/>
        <v>-4750.5</v>
      </c>
      <c r="AB33" s="6">
        <f t="shared" si="8"/>
        <v>0</v>
      </c>
      <c r="AC33" s="6">
        <f t="shared" si="9"/>
        <v>0</v>
      </c>
      <c r="AD33" s="6"/>
      <c r="AE33" s="6">
        <f t="shared" si="4"/>
        <v>0</v>
      </c>
      <c r="AF33" s="6">
        <f t="shared" si="5"/>
        <v>0</v>
      </c>
      <c r="AG33" s="6">
        <f t="shared" si="6"/>
        <v>0</v>
      </c>
      <c r="AI33" s="23"/>
      <c r="AJ33" s="21"/>
      <c r="AK33" s="21"/>
      <c r="AL33" s="21"/>
      <c r="AM33" s="27"/>
    </row>
    <row r="34" spans="1:39" x14ac:dyDescent="0.25">
      <c r="A34" s="10">
        <v>28</v>
      </c>
      <c r="B34" s="7">
        <v>4752.5</v>
      </c>
      <c r="D34" s="10">
        <v>1986</v>
      </c>
      <c r="E34" s="8">
        <v>3315</v>
      </c>
      <c r="F34" s="7">
        <v>148.4</v>
      </c>
      <c r="G34" s="2">
        <v>1585.9</v>
      </c>
      <c r="V34" s="5">
        <f t="shared" si="0"/>
        <v>-3315</v>
      </c>
      <c r="W34" s="6">
        <f t="shared" si="1"/>
        <v>-4752.5</v>
      </c>
      <c r="X34" s="6"/>
      <c r="Y34" s="6">
        <f t="shared" si="2"/>
        <v>-4900.8999999999996</v>
      </c>
      <c r="Z34" s="6">
        <f t="shared" si="3"/>
        <v>-4900.8999999999996</v>
      </c>
      <c r="AA34" s="6">
        <f t="shared" si="7"/>
        <v>-4752.5</v>
      </c>
      <c r="AB34" s="6">
        <f t="shared" si="8"/>
        <v>0</v>
      </c>
      <c r="AC34" s="6">
        <f t="shared" si="9"/>
        <v>0</v>
      </c>
      <c r="AD34" s="6"/>
      <c r="AE34" s="6">
        <f t="shared" si="4"/>
        <v>0</v>
      </c>
      <c r="AF34" s="6">
        <f t="shared" si="5"/>
        <v>0</v>
      </c>
      <c r="AG34" s="6">
        <f t="shared" si="6"/>
        <v>0</v>
      </c>
      <c r="AI34" s="23"/>
      <c r="AJ34" s="21"/>
      <c r="AK34" s="21"/>
      <c r="AL34" s="21"/>
      <c r="AM34" s="27"/>
    </row>
    <row r="35" spans="1:39" x14ac:dyDescent="0.25">
      <c r="A35" s="10">
        <v>29</v>
      </c>
      <c r="B35" s="7">
        <v>4747.5</v>
      </c>
      <c r="D35" s="10">
        <v>1985</v>
      </c>
      <c r="E35" s="8">
        <v>3315</v>
      </c>
      <c r="F35" s="7">
        <v>153.6</v>
      </c>
      <c r="G35" s="2">
        <v>1586.1</v>
      </c>
      <c r="V35" s="5">
        <f t="shared" si="0"/>
        <v>-3315</v>
      </c>
      <c r="W35" s="6">
        <f t="shared" si="1"/>
        <v>-4747.5</v>
      </c>
      <c r="X35" s="6"/>
      <c r="Y35" s="6">
        <f t="shared" si="2"/>
        <v>-4901.1000000000004</v>
      </c>
      <c r="Z35" s="6">
        <f t="shared" si="3"/>
        <v>-4901.1000000000004</v>
      </c>
      <c r="AA35" s="6">
        <f t="shared" si="7"/>
        <v>-4747.5</v>
      </c>
      <c r="AB35" s="6">
        <f t="shared" si="8"/>
        <v>0</v>
      </c>
      <c r="AC35" s="6">
        <f t="shared" si="9"/>
        <v>0</v>
      </c>
      <c r="AD35" s="6"/>
      <c r="AE35" s="6">
        <f t="shared" si="4"/>
        <v>0</v>
      </c>
      <c r="AF35" s="6">
        <f t="shared" si="5"/>
        <v>0</v>
      </c>
      <c r="AG35" s="6">
        <f t="shared" si="6"/>
        <v>0</v>
      </c>
      <c r="AI35" s="23"/>
      <c r="AJ35" s="21"/>
      <c r="AK35" s="21"/>
      <c r="AL35" s="21"/>
      <c r="AM35" s="27"/>
    </row>
    <row r="36" spans="1:39" x14ac:dyDescent="0.25">
      <c r="A36" s="10">
        <v>30</v>
      </c>
      <c r="B36" s="7">
        <v>4616.5</v>
      </c>
      <c r="D36" s="10">
        <v>1984</v>
      </c>
      <c r="E36" s="8">
        <v>3191</v>
      </c>
      <c r="F36" s="7">
        <v>140.1</v>
      </c>
      <c r="G36" s="2">
        <v>1565.6</v>
      </c>
      <c r="V36" s="5">
        <f t="shared" si="0"/>
        <v>-3191</v>
      </c>
      <c r="W36" s="6">
        <f t="shared" si="1"/>
        <v>-4616.5</v>
      </c>
      <c r="X36" s="6"/>
      <c r="Y36" s="6">
        <f t="shared" si="2"/>
        <v>-4756.6000000000004</v>
      </c>
      <c r="Z36" s="6">
        <f t="shared" si="3"/>
        <v>-4756.6000000000004</v>
      </c>
      <c r="AA36" s="6">
        <f t="shared" si="7"/>
        <v>-4616.5</v>
      </c>
      <c r="AB36" s="6">
        <f t="shared" si="8"/>
        <v>0</v>
      </c>
      <c r="AC36" s="6">
        <f t="shared" si="9"/>
        <v>0</v>
      </c>
      <c r="AD36" s="6"/>
      <c r="AE36" s="6">
        <f t="shared" si="4"/>
        <v>0</v>
      </c>
      <c r="AF36" s="6">
        <f t="shared" si="5"/>
        <v>0</v>
      </c>
      <c r="AG36" s="6">
        <f t="shared" si="6"/>
        <v>0</v>
      </c>
      <c r="AI36" s="23"/>
      <c r="AJ36" s="21"/>
      <c r="AK36" s="21"/>
      <c r="AL36" s="21"/>
      <c r="AM36" s="27"/>
    </row>
    <row r="37" spans="1:39" x14ac:dyDescent="0.25">
      <c r="A37" s="10">
        <v>31</v>
      </c>
      <c r="B37" s="7">
        <v>4579</v>
      </c>
      <c r="D37" s="10">
        <v>1983</v>
      </c>
      <c r="E37" s="8">
        <v>3127</v>
      </c>
      <c r="F37" s="7">
        <v>154.69999999999999</v>
      </c>
      <c r="G37" s="2">
        <v>1606.7</v>
      </c>
      <c r="V37" s="5">
        <f t="shared" si="0"/>
        <v>-3127</v>
      </c>
      <c r="W37" s="6">
        <f t="shared" si="1"/>
        <v>-4579</v>
      </c>
      <c r="X37" s="6"/>
      <c r="Y37" s="6">
        <f t="shared" si="2"/>
        <v>-4733.7</v>
      </c>
      <c r="Z37" s="6">
        <f t="shared" si="3"/>
        <v>-4733.7</v>
      </c>
      <c r="AA37" s="6">
        <f t="shared" si="7"/>
        <v>-4579</v>
      </c>
      <c r="AB37" s="6">
        <f t="shared" si="8"/>
        <v>0</v>
      </c>
      <c r="AC37" s="6">
        <f t="shared" si="9"/>
        <v>0</v>
      </c>
      <c r="AD37" s="6"/>
      <c r="AE37" s="6">
        <f t="shared" si="4"/>
        <v>0</v>
      </c>
      <c r="AF37" s="6">
        <f t="shared" si="5"/>
        <v>0</v>
      </c>
      <c r="AG37" s="6">
        <f t="shared" si="6"/>
        <v>0</v>
      </c>
      <c r="AI37" s="23"/>
      <c r="AJ37" s="21"/>
      <c r="AK37" s="21"/>
      <c r="AL37" s="21"/>
      <c r="AM37" s="27"/>
    </row>
    <row r="38" spans="1:39" x14ac:dyDescent="0.25">
      <c r="A38" s="10">
        <v>32</v>
      </c>
      <c r="B38" s="7">
        <v>4477</v>
      </c>
      <c r="D38" s="10">
        <v>1982</v>
      </c>
      <c r="E38" s="8">
        <v>2914</v>
      </c>
      <c r="F38" s="7">
        <v>174</v>
      </c>
      <c r="G38" s="2">
        <v>1737</v>
      </c>
      <c r="V38" s="5">
        <f t="shared" si="0"/>
        <v>-2914</v>
      </c>
      <c r="W38" s="6">
        <f t="shared" si="1"/>
        <v>-4477</v>
      </c>
      <c r="X38" s="6"/>
      <c r="Y38" s="6">
        <f t="shared" si="2"/>
        <v>-4651</v>
      </c>
      <c r="Z38" s="6">
        <f t="shared" si="3"/>
        <v>-4651</v>
      </c>
      <c r="AA38" s="6">
        <f t="shared" si="7"/>
        <v>-4477</v>
      </c>
      <c r="AB38" s="6">
        <f t="shared" si="8"/>
        <v>0</v>
      </c>
      <c r="AC38" s="6">
        <f t="shared" si="9"/>
        <v>0</v>
      </c>
      <c r="AD38" s="6"/>
      <c r="AE38" s="6">
        <f t="shared" si="4"/>
        <v>0</v>
      </c>
      <c r="AF38" s="6">
        <f t="shared" si="5"/>
        <v>0</v>
      </c>
      <c r="AG38" s="6">
        <f t="shared" si="6"/>
        <v>0</v>
      </c>
      <c r="AI38" s="23"/>
      <c r="AJ38" s="21"/>
      <c r="AK38" s="21"/>
      <c r="AL38" s="21"/>
      <c r="AM38" s="27"/>
    </row>
    <row r="39" spans="1:39" x14ac:dyDescent="0.25">
      <c r="A39" s="10">
        <v>33</v>
      </c>
      <c r="B39" s="7">
        <v>4343</v>
      </c>
      <c r="D39" s="10">
        <v>1981</v>
      </c>
      <c r="E39" s="8">
        <v>3109</v>
      </c>
      <c r="F39" s="7">
        <v>188.2</v>
      </c>
      <c r="G39" s="2">
        <v>1422.2</v>
      </c>
      <c r="V39" s="5">
        <f t="shared" si="0"/>
        <v>-3109</v>
      </c>
      <c r="W39" s="6">
        <f t="shared" si="1"/>
        <v>-4343</v>
      </c>
      <c r="X39" s="6"/>
      <c r="Y39" s="6">
        <f t="shared" si="2"/>
        <v>-4531.2</v>
      </c>
      <c r="Z39" s="6">
        <f t="shared" si="3"/>
        <v>-4531.2</v>
      </c>
      <c r="AA39" s="6">
        <f t="shared" si="7"/>
        <v>-4343</v>
      </c>
      <c r="AB39" s="6">
        <f t="shared" si="8"/>
        <v>0</v>
      </c>
      <c r="AC39" s="6">
        <f t="shared" si="9"/>
        <v>0</v>
      </c>
      <c r="AD39" s="6"/>
      <c r="AE39" s="6">
        <f t="shared" si="4"/>
        <v>0</v>
      </c>
      <c r="AF39" s="6">
        <f t="shared" si="5"/>
        <v>0</v>
      </c>
      <c r="AG39" s="6">
        <f t="shared" si="6"/>
        <v>0</v>
      </c>
      <c r="AI39" s="23"/>
      <c r="AJ39" s="21"/>
      <c r="AK39" s="21"/>
      <c r="AL39" s="21"/>
      <c r="AM39" s="27"/>
    </row>
    <row r="40" spans="1:39" x14ac:dyDescent="0.25">
      <c r="A40" s="10">
        <v>34</v>
      </c>
      <c r="B40" s="7">
        <v>4180</v>
      </c>
      <c r="D40" s="10">
        <v>1980</v>
      </c>
      <c r="E40" s="8">
        <v>2602</v>
      </c>
      <c r="F40" s="7">
        <v>155</v>
      </c>
      <c r="G40" s="2">
        <v>1733</v>
      </c>
      <c r="V40" s="5">
        <f t="shared" si="0"/>
        <v>-2602</v>
      </c>
      <c r="W40" s="6">
        <f t="shared" si="1"/>
        <v>-4180</v>
      </c>
      <c r="X40" s="6"/>
      <c r="Y40" s="6">
        <f t="shared" si="2"/>
        <v>-4335</v>
      </c>
      <c r="Z40" s="6">
        <f t="shared" si="3"/>
        <v>-4335</v>
      </c>
      <c r="AA40" s="6">
        <f t="shared" si="7"/>
        <v>-4180</v>
      </c>
      <c r="AB40" s="6">
        <f t="shared" si="8"/>
        <v>0</v>
      </c>
      <c r="AC40" s="6">
        <f t="shared" si="9"/>
        <v>0</v>
      </c>
      <c r="AD40" s="6"/>
      <c r="AE40" s="6">
        <f t="shared" si="4"/>
        <v>0</v>
      </c>
      <c r="AF40" s="6">
        <f t="shared" si="5"/>
        <v>0</v>
      </c>
      <c r="AG40" s="6">
        <f t="shared" si="6"/>
        <v>0</v>
      </c>
      <c r="AI40" s="23"/>
      <c r="AJ40" s="21"/>
      <c r="AK40" s="21"/>
      <c r="AL40" s="21"/>
      <c r="AM40" s="27"/>
    </row>
    <row r="41" spans="1:39" x14ac:dyDescent="0.25">
      <c r="A41" s="10">
        <v>35</v>
      </c>
      <c r="B41" s="7">
        <v>3897.5</v>
      </c>
      <c r="D41" s="10">
        <v>1979</v>
      </c>
      <c r="E41" s="8">
        <v>2848</v>
      </c>
      <c r="F41" s="7">
        <v>178.6</v>
      </c>
      <c r="G41" s="2">
        <v>1228.0999999999999</v>
      </c>
      <c r="V41" s="5">
        <f t="shared" si="0"/>
        <v>-2848</v>
      </c>
      <c r="W41" s="6">
        <f t="shared" si="1"/>
        <v>-3897.5</v>
      </c>
      <c r="X41" s="6"/>
      <c r="Y41" s="6">
        <f t="shared" si="2"/>
        <v>-4076.1</v>
      </c>
      <c r="Z41" s="6">
        <f t="shared" si="3"/>
        <v>-4076.1</v>
      </c>
      <c r="AA41" s="6">
        <f t="shared" si="7"/>
        <v>-3897.5</v>
      </c>
      <c r="AB41" s="6">
        <f t="shared" si="8"/>
        <v>0</v>
      </c>
      <c r="AC41" s="6">
        <f t="shared" si="9"/>
        <v>0</v>
      </c>
      <c r="AD41" s="6"/>
      <c r="AE41" s="6">
        <f t="shared" si="4"/>
        <v>0</v>
      </c>
      <c r="AF41" s="6">
        <f t="shared" si="5"/>
        <v>0</v>
      </c>
      <c r="AG41" s="6">
        <f t="shared" si="6"/>
        <v>0</v>
      </c>
      <c r="AI41" s="23"/>
      <c r="AJ41" s="21"/>
      <c r="AK41" s="21"/>
      <c r="AL41" s="21"/>
      <c r="AM41" s="27"/>
    </row>
    <row r="42" spans="1:39" x14ac:dyDescent="0.25">
      <c r="A42" s="10">
        <v>36</v>
      </c>
      <c r="B42" s="7">
        <v>3774</v>
      </c>
      <c r="D42" s="10">
        <v>1978</v>
      </c>
      <c r="E42" s="8">
        <v>2700</v>
      </c>
      <c r="F42" s="7">
        <v>189.6</v>
      </c>
      <c r="G42" s="2">
        <v>1263.5999999999999</v>
      </c>
      <c r="V42" s="5">
        <f t="shared" si="0"/>
        <v>-2700</v>
      </c>
      <c r="W42" s="6">
        <f t="shared" si="1"/>
        <v>-3774</v>
      </c>
      <c r="X42" s="6"/>
      <c r="Y42" s="6">
        <f t="shared" si="2"/>
        <v>-3963.6</v>
      </c>
      <c r="Z42" s="6">
        <f t="shared" si="3"/>
        <v>-3963.6</v>
      </c>
      <c r="AA42" s="6">
        <f t="shared" si="7"/>
        <v>-3774</v>
      </c>
      <c r="AB42" s="6">
        <f t="shared" si="8"/>
        <v>0</v>
      </c>
      <c r="AC42" s="6">
        <f t="shared" si="9"/>
        <v>0</v>
      </c>
      <c r="AD42" s="6"/>
      <c r="AE42" s="6">
        <f t="shared" si="4"/>
        <v>0</v>
      </c>
      <c r="AF42" s="6">
        <f t="shared" si="5"/>
        <v>0</v>
      </c>
      <c r="AG42" s="6">
        <f t="shared" si="6"/>
        <v>0</v>
      </c>
      <c r="AI42" s="23"/>
      <c r="AJ42" s="21"/>
      <c r="AK42" s="21"/>
      <c r="AL42" s="21"/>
      <c r="AM42" s="27"/>
    </row>
    <row r="43" spans="1:39" x14ac:dyDescent="0.25">
      <c r="A43" s="10">
        <v>37</v>
      </c>
      <c r="B43" s="7">
        <v>3652.5</v>
      </c>
      <c r="D43" s="10">
        <v>1977</v>
      </c>
      <c r="E43" s="8">
        <v>2601</v>
      </c>
      <c r="F43" s="7">
        <v>255.6</v>
      </c>
      <c r="G43" s="2">
        <v>1307.0999999999999</v>
      </c>
      <c r="V43" s="5">
        <f t="shared" si="0"/>
        <v>-2601</v>
      </c>
      <c r="W43" s="6">
        <f t="shared" si="1"/>
        <v>-3652.5</v>
      </c>
      <c r="X43" s="6"/>
      <c r="Y43" s="6">
        <f t="shared" si="2"/>
        <v>-3908.1</v>
      </c>
      <c r="Z43" s="6">
        <f t="shared" si="3"/>
        <v>-3908.1</v>
      </c>
      <c r="AA43" s="6">
        <f t="shared" si="7"/>
        <v>-3652.5</v>
      </c>
      <c r="AB43" s="6">
        <f t="shared" si="8"/>
        <v>0</v>
      </c>
      <c r="AC43" s="6">
        <f t="shared" si="9"/>
        <v>0</v>
      </c>
      <c r="AD43" s="6"/>
      <c r="AE43" s="6">
        <f t="shared" si="4"/>
        <v>0</v>
      </c>
      <c r="AF43" s="6">
        <f t="shared" si="5"/>
        <v>0</v>
      </c>
      <c r="AG43" s="6">
        <f t="shared" si="6"/>
        <v>0</v>
      </c>
      <c r="AI43" s="23"/>
      <c r="AJ43" s="21"/>
      <c r="AK43" s="21"/>
      <c r="AL43" s="21"/>
      <c r="AM43" s="27"/>
    </row>
    <row r="44" spans="1:39" x14ac:dyDescent="0.25">
      <c r="A44" s="10">
        <v>38</v>
      </c>
      <c r="B44" s="7">
        <v>3677</v>
      </c>
      <c r="D44" s="10">
        <v>1976</v>
      </c>
      <c r="E44" s="8">
        <v>2688</v>
      </c>
      <c r="F44" s="7">
        <v>236.3</v>
      </c>
      <c r="G44" s="2">
        <v>1225.3</v>
      </c>
      <c r="V44" s="5">
        <f t="shared" si="0"/>
        <v>-2688</v>
      </c>
      <c r="W44" s="6">
        <f t="shared" si="1"/>
        <v>-3677</v>
      </c>
      <c r="X44" s="6"/>
      <c r="Y44" s="6">
        <f t="shared" si="2"/>
        <v>-3913.3</v>
      </c>
      <c r="Z44" s="6">
        <f t="shared" si="3"/>
        <v>-3913.3</v>
      </c>
      <c r="AA44" s="6">
        <f t="shared" si="7"/>
        <v>-3677</v>
      </c>
      <c r="AB44" s="6">
        <f t="shared" si="8"/>
        <v>0</v>
      </c>
      <c r="AC44" s="6">
        <f t="shared" si="9"/>
        <v>0</v>
      </c>
      <c r="AD44" s="6"/>
      <c r="AE44" s="6">
        <f t="shared" si="4"/>
        <v>0</v>
      </c>
      <c r="AF44" s="6">
        <f t="shared" si="5"/>
        <v>0</v>
      </c>
      <c r="AG44" s="6">
        <f t="shared" si="6"/>
        <v>0</v>
      </c>
      <c r="AI44" s="23"/>
      <c r="AJ44" s="21"/>
      <c r="AK44" s="21"/>
      <c r="AL44" s="21"/>
      <c r="AM44" s="27"/>
    </row>
    <row r="45" spans="1:39" x14ac:dyDescent="0.25">
      <c r="A45" s="10">
        <v>39</v>
      </c>
      <c r="B45" s="7">
        <v>3654</v>
      </c>
      <c r="D45" s="10">
        <v>1975</v>
      </c>
      <c r="E45" s="8">
        <v>2275</v>
      </c>
      <c r="F45" s="7">
        <v>246.60000000000002</v>
      </c>
      <c r="G45" s="2">
        <v>1625.6</v>
      </c>
      <c r="V45" s="5">
        <f t="shared" si="0"/>
        <v>-2275</v>
      </c>
      <c r="W45" s="6">
        <f t="shared" si="1"/>
        <v>-3654</v>
      </c>
      <c r="X45" s="6"/>
      <c r="Y45" s="6">
        <f t="shared" si="2"/>
        <v>-3900.6</v>
      </c>
      <c r="Z45" s="6">
        <f t="shared" si="3"/>
        <v>-3900.6</v>
      </c>
      <c r="AA45" s="6">
        <f t="shared" si="7"/>
        <v>-3654</v>
      </c>
      <c r="AB45" s="6">
        <f t="shared" si="8"/>
        <v>0</v>
      </c>
      <c r="AC45" s="6">
        <f t="shared" si="9"/>
        <v>0</v>
      </c>
      <c r="AD45" s="6"/>
      <c r="AE45" s="6">
        <f t="shared" si="4"/>
        <v>0</v>
      </c>
      <c r="AF45" s="6">
        <f t="shared" si="5"/>
        <v>0</v>
      </c>
      <c r="AG45" s="6">
        <f t="shared" si="6"/>
        <v>0</v>
      </c>
      <c r="AI45" s="23"/>
      <c r="AJ45" s="21"/>
      <c r="AK45" s="21"/>
      <c r="AL45" s="21"/>
      <c r="AM45" s="27"/>
    </row>
    <row r="46" spans="1:39" x14ac:dyDescent="0.25">
      <c r="A46" s="10">
        <v>40</v>
      </c>
      <c r="B46" s="7">
        <v>3553.5</v>
      </c>
      <c r="D46" s="10">
        <v>1974</v>
      </c>
      <c r="E46" s="8">
        <v>2855</v>
      </c>
      <c r="F46" s="7">
        <v>299.5</v>
      </c>
      <c r="G46" s="2">
        <v>998</v>
      </c>
      <c r="V46" s="5">
        <f t="shared" si="0"/>
        <v>-2855</v>
      </c>
      <c r="W46" s="6">
        <f t="shared" si="1"/>
        <v>-3553.5</v>
      </c>
      <c r="X46" s="6"/>
      <c r="Y46" s="6">
        <f t="shared" si="2"/>
        <v>-3853</v>
      </c>
      <c r="Z46" s="6">
        <f t="shared" si="3"/>
        <v>-3853</v>
      </c>
      <c r="AA46" s="6">
        <f t="shared" si="7"/>
        <v>-3553.5</v>
      </c>
      <c r="AB46" s="6">
        <f t="shared" si="8"/>
        <v>0</v>
      </c>
      <c r="AC46" s="6">
        <f t="shared" si="9"/>
        <v>0</v>
      </c>
      <c r="AD46" s="6"/>
      <c r="AE46" s="6">
        <f t="shared" si="4"/>
        <v>0</v>
      </c>
      <c r="AF46" s="6">
        <f t="shared" si="5"/>
        <v>0</v>
      </c>
      <c r="AG46" s="6">
        <f t="shared" si="6"/>
        <v>0</v>
      </c>
      <c r="AI46" s="23"/>
      <c r="AJ46" s="21"/>
      <c r="AK46" s="21"/>
      <c r="AL46" s="21"/>
      <c r="AM46" s="27"/>
    </row>
    <row r="47" spans="1:39" x14ac:dyDescent="0.25">
      <c r="A47" s="10">
        <v>41</v>
      </c>
      <c r="B47" s="7">
        <v>3588</v>
      </c>
      <c r="D47" s="10">
        <v>1973</v>
      </c>
      <c r="E47" s="8">
        <v>2907</v>
      </c>
      <c r="F47" s="7">
        <v>308.3</v>
      </c>
      <c r="G47" s="2">
        <v>989.3</v>
      </c>
      <c r="V47" s="5">
        <f t="shared" si="0"/>
        <v>-2907</v>
      </c>
      <c r="W47" s="6">
        <f t="shared" si="1"/>
        <v>-3588</v>
      </c>
      <c r="X47" s="6"/>
      <c r="Y47" s="6">
        <f t="shared" si="2"/>
        <v>-3896.3</v>
      </c>
      <c r="Z47" s="6">
        <f t="shared" si="3"/>
        <v>-3896.3</v>
      </c>
      <c r="AA47" s="6">
        <f t="shared" si="7"/>
        <v>-3588</v>
      </c>
      <c r="AB47" s="6">
        <f t="shared" si="8"/>
        <v>0</v>
      </c>
      <c r="AC47" s="6">
        <f t="shared" si="9"/>
        <v>0</v>
      </c>
      <c r="AD47" s="6"/>
      <c r="AE47" s="6">
        <f t="shared" si="4"/>
        <v>0</v>
      </c>
      <c r="AF47" s="6">
        <f t="shared" si="5"/>
        <v>0</v>
      </c>
      <c r="AG47" s="6">
        <f t="shared" si="6"/>
        <v>0</v>
      </c>
      <c r="AI47" s="23"/>
      <c r="AJ47" s="21"/>
      <c r="AK47" s="21"/>
      <c r="AL47" s="21"/>
      <c r="AM47" s="27"/>
    </row>
    <row r="48" spans="1:39" x14ac:dyDescent="0.25">
      <c r="A48" s="10">
        <v>42</v>
      </c>
      <c r="B48" s="7">
        <v>3611.5</v>
      </c>
      <c r="D48" s="10">
        <v>1972</v>
      </c>
      <c r="E48" s="8">
        <v>2807</v>
      </c>
      <c r="F48" s="7">
        <v>346.2</v>
      </c>
      <c r="G48" s="2">
        <v>1150.7</v>
      </c>
      <c r="V48" s="5">
        <f t="shared" si="0"/>
        <v>-2807</v>
      </c>
      <c r="W48" s="6">
        <f t="shared" si="1"/>
        <v>-3611.5</v>
      </c>
      <c r="X48" s="6"/>
      <c r="Y48" s="6">
        <f t="shared" si="2"/>
        <v>-3957.7</v>
      </c>
      <c r="Z48" s="6">
        <f t="shared" si="3"/>
        <v>-3957.7</v>
      </c>
      <c r="AA48" s="6">
        <f t="shared" si="7"/>
        <v>-3611.5</v>
      </c>
      <c r="AB48" s="6">
        <f t="shared" si="8"/>
        <v>0</v>
      </c>
      <c r="AC48" s="6">
        <f t="shared" si="9"/>
        <v>0</v>
      </c>
      <c r="AD48" s="6"/>
      <c r="AE48" s="6">
        <f t="shared" si="4"/>
        <v>0</v>
      </c>
      <c r="AF48" s="6">
        <f t="shared" si="5"/>
        <v>0</v>
      </c>
      <c r="AG48" s="6">
        <f t="shared" si="6"/>
        <v>0</v>
      </c>
      <c r="AI48" s="23"/>
      <c r="AJ48" s="21"/>
      <c r="AK48" s="21"/>
      <c r="AL48" s="21"/>
      <c r="AM48" s="27"/>
    </row>
    <row r="49" spans="1:39" x14ac:dyDescent="0.25">
      <c r="A49" s="10">
        <v>43</v>
      </c>
      <c r="B49" s="7">
        <v>3806.5</v>
      </c>
      <c r="D49" s="10">
        <v>1971</v>
      </c>
      <c r="E49" s="8">
        <v>2916</v>
      </c>
      <c r="F49" s="7">
        <v>427.8</v>
      </c>
      <c r="G49" s="2">
        <v>1318.3</v>
      </c>
      <c r="V49" s="5">
        <f t="shared" si="0"/>
        <v>-2916</v>
      </c>
      <c r="W49" s="6">
        <f t="shared" si="1"/>
        <v>-3806.5</v>
      </c>
      <c r="X49" s="6"/>
      <c r="Y49" s="6">
        <f t="shared" si="2"/>
        <v>-4234.3</v>
      </c>
      <c r="Z49" s="6">
        <f t="shared" si="3"/>
        <v>-4234.3</v>
      </c>
      <c r="AA49" s="6">
        <f t="shared" si="7"/>
        <v>-3806.5</v>
      </c>
      <c r="AB49" s="6">
        <f t="shared" si="8"/>
        <v>0</v>
      </c>
      <c r="AC49" s="6">
        <f t="shared" si="9"/>
        <v>0</v>
      </c>
      <c r="AD49" s="6"/>
      <c r="AE49" s="6">
        <f t="shared" si="4"/>
        <v>0</v>
      </c>
      <c r="AF49" s="6">
        <f t="shared" si="5"/>
        <v>0</v>
      </c>
      <c r="AG49" s="6">
        <f t="shared" si="6"/>
        <v>0</v>
      </c>
      <c r="AI49" s="23"/>
      <c r="AJ49" s="21"/>
      <c r="AK49" s="21"/>
      <c r="AL49" s="21"/>
      <c r="AM49" s="27"/>
    </row>
    <row r="50" spans="1:39" x14ac:dyDescent="0.25">
      <c r="A50" s="10">
        <v>44</v>
      </c>
      <c r="B50" s="7">
        <v>3788.5</v>
      </c>
      <c r="D50" s="10">
        <v>1970</v>
      </c>
      <c r="E50" s="8">
        <v>2672</v>
      </c>
      <c r="F50" s="7">
        <v>402.9</v>
      </c>
      <c r="G50" s="2">
        <v>1519.4</v>
      </c>
      <c r="V50" s="5">
        <f t="shared" si="0"/>
        <v>-2672</v>
      </c>
      <c r="W50" s="6">
        <f t="shared" si="1"/>
        <v>-3788.5</v>
      </c>
      <c r="X50" s="6"/>
      <c r="Y50" s="6">
        <f t="shared" si="2"/>
        <v>-4191.3999999999996</v>
      </c>
      <c r="Z50" s="6">
        <f t="shared" si="3"/>
        <v>-4191.3999999999996</v>
      </c>
      <c r="AA50" s="6">
        <f t="shared" si="7"/>
        <v>-3788.5</v>
      </c>
      <c r="AB50" s="6">
        <f t="shared" si="8"/>
        <v>0</v>
      </c>
      <c r="AC50" s="6">
        <f t="shared" si="9"/>
        <v>0</v>
      </c>
      <c r="AD50" s="6"/>
      <c r="AE50" s="6">
        <f t="shared" si="4"/>
        <v>0</v>
      </c>
      <c r="AF50" s="6">
        <f t="shared" si="5"/>
        <v>0</v>
      </c>
      <c r="AG50" s="6">
        <f t="shared" si="6"/>
        <v>0</v>
      </c>
      <c r="AI50" s="23"/>
      <c r="AJ50" s="21"/>
      <c r="AK50" s="21"/>
      <c r="AL50" s="21"/>
      <c r="AM50" s="27"/>
    </row>
    <row r="51" spans="1:39" x14ac:dyDescent="0.25">
      <c r="A51" s="10">
        <v>45</v>
      </c>
      <c r="B51" s="7">
        <v>3461</v>
      </c>
      <c r="D51" s="10">
        <v>1969</v>
      </c>
      <c r="E51" s="8">
        <v>2313</v>
      </c>
      <c r="F51" s="7">
        <v>395.8</v>
      </c>
      <c r="G51" s="2">
        <v>1543.8</v>
      </c>
      <c r="V51" s="5">
        <f t="shared" si="0"/>
        <v>-2313</v>
      </c>
      <c r="W51" s="6">
        <f t="shared" si="1"/>
        <v>-3461</v>
      </c>
      <c r="X51" s="6"/>
      <c r="Y51" s="6">
        <f t="shared" si="2"/>
        <v>-3856.8</v>
      </c>
      <c r="Z51" s="6">
        <f t="shared" si="3"/>
        <v>-3856.8</v>
      </c>
      <c r="AA51" s="6">
        <f t="shared" si="7"/>
        <v>-3461</v>
      </c>
      <c r="AB51" s="6">
        <f t="shared" si="8"/>
        <v>0</v>
      </c>
      <c r="AC51" s="6">
        <f t="shared" si="9"/>
        <v>0</v>
      </c>
      <c r="AD51" s="6"/>
      <c r="AE51" s="6">
        <f t="shared" si="4"/>
        <v>0</v>
      </c>
      <c r="AF51" s="6">
        <f t="shared" si="5"/>
        <v>0</v>
      </c>
      <c r="AG51" s="6">
        <f t="shared" si="6"/>
        <v>0</v>
      </c>
      <c r="AI51" s="23"/>
      <c r="AJ51" s="21"/>
      <c r="AK51" s="21"/>
      <c r="AL51" s="21"/>
      <c r="AM51" s="27"/>
    </row>
    <row r="52" spans="1:39" x14ac:dyDescent="0.25">
      <c r="A52" s="10">
        <v>46</v>
      </c>
      <c r="B52" s="7">
        <v>3293</v>
      </c>
      <c r="D52" s="10">
        <v>1968</v>
      </c>
      <c r="E52" s="8">
        <v>2084</v>
      </c>
      <c r="F52" s="7">
        <v>422.1</v>
      </c>
      <c r="G52" s="2">
        <v>1631.1</v>
      </c>
      <c r="V52" s="5">
        <f t="shared" si="0"/>
        <v>-2084</v>
      </c>
      <c r="W52" s="6">
        <f t="shared" si="1"/>
        <v>-3293</v>
      </c>
      <c r="X52" s="6"/>
      <c r="Y52" s="6">
        <f t="shared" si="2"/>
        <v>-3715.1</v>
      </c>
      <c r="Z52" s="6">
        <f t="shared" si="3"/>
        <v>-3715.1</v>
      </c>
      <c r="AA52" s="6">
        <f t="shared" si="7"/>
        <v>-3293</v>
      </c>
      <c r="AB52" s="6">
        <f t="shared" si="8"/>
        <v>0</v>
      </c>
      <c r="AC52" s="6">
        <f t="shared" si="9"/>
        <v>0</v>
      </c>
      <c r="AD52" s="6"/>
      <c r="AE52" s="6">
        <f t="shared" si="4"/>
        <v>0</v>
      </c>
      <c r="AF52" s="6">
        <f t="shared" si="5"/>
        <v>0</v>
      </c>
      <c r="AG52" s="6">
        <f t="shared" si="6"/>
        <v>0</v>
      </c>
      <c r="AI52" s="23"/>
      <c r="AJ52" s="21"/>
      <c r="AK52" s="21"/>
      <c r="AL52" s="21"/>
      <c r="AM52" s="27"/>
    </row>
    <row r="53" spans="1:39" x14ac:dyDescent="0.25">
      <c r="A53" s="10">
        <v>47</v>
      </c>
      <c r="B53" s="7">
        <v>3227.5</v>
      </c>
      <c r="D53" s="10">
        <v>1967</v>
      </c>
      <c r="E53" s="8">
        <v>1921</v>
      </c>
      <c r="F53" s="7">
        <v>450.5</v>
      </c>
      <c r="G53" s="2">
        <v>1757</v>
      </c>
      <c r="V53" s="5">
        <f t="shared" si="0"/>
        <v>-1921</v>
      </c>
      <c r="W53" s="6">
        <f t="shared" si="1"/>
        <v>-3227.5</v>
      </c>
      <c r="X53" s="6"/>
      <c r="Y53" s="6">
        <f t="shared" si="2"/>
        <v>-3678</v>
      </c>
      <c r="Z53" s="6">
        <f t="shared" si="3"/>
        <v>-3678</v>
      </c>
      <c r="AA53" s="6">
        <f t="shared" si="7"/>
        <v>-3227.5</v>
      </c>
      <c r="AB53" s="6">
        <f t="shared" si="8"/>
        <v>0</v>
      </c>
      <c r="AC53" s="6">
        <f t="shared" si="9"/>
        <v>0</v>
      </c>
      <c r="AD53" s="6"/>
      <c r="AE53" s="6">
        <f t="shared" si="4"/>
        <v>0</v>
      </c>
      <c r="AF53" s="6">
        <f t="shared" si="5"/>
        <v>0</v>
      </c>
      <c r="AG53" s="6">
        <f t="shared" si="6"/>
        <v>0</v>
      </c>
      <c r="AI53" s="23"/>
      <c r="AJ53" s="21"/>
      <c r="AK53" s="21"/>
      <c r="AL53" s="21"/>
      <c r="AM53" s="27"/>
    </row>
    <row r="54" spans="1:39" x14ac:dyDescent="0.25">
      <c r="A54" s="10">
        <v>48</v>
      </c>
      <c r="B54" s="7">
        <v>3202</v>
      </c>
      <c r="D54" s="10">
        <v>1966</v>
      </c>
      <c r="E54" s="8">
        <v>1769</v>
      </c>
      <c r="F54" s="7">
        <v>366.3</v>
      </c>
      <c r="G54" s="2">
        <v>1799.3</v>
      </c>
      <c r="V54" s="5">
        <f t="shared" si="0"/>
        <v>-1769</v>
      </c>
      <c r="W54" s="6">
        <f t="shared" si="1"/>
        <v>-3202</v>
      </c>
      <c r="X54" s="6"/>
      <c r="Y54" s="6">
        <f t="shared" si="2"/>
        <v>-3568.3</v>
      </c>
      <c r="Z54" s="6">
        <f t="shared" si="3"/>
        <v>-3568.3</v>
      </c>
      <c r="AA54" s="6">
        <f t="shared" si="7"/>
        <v>-3202</v>
      </c>
      <c r="AB54" s="6">
        <f t="shared" si="8"/>
        <v>0</v>
      </c>
      <c r="AC54" s="6">
        <f t="shared" si="9"/>
        <v>0</v>
      </c>
      <c r="AD54" s="6"/>
      <c r="AE54" s="6">
        <f t="shared" si="4"/>
        <v>0</v>
      </c>
      <c r="AF54" s="6">
        <f t="shared" si="5"/>
        <v>0</v>
      </c>
      <c r="AG54" s="6">
        <f t="shared" si="6"/>
        <v>0</v>
      </c>
      <c r="AI54" s="23"/>
      <c r="AJ54" s="21"/>
      <c r="AK54" s="21"/>
      <c r="AL54" s="21"/>
      <c r="AM54" s="27"/>
    </row>
    <row r="55" spans="1:39" x14ac:dyDescent="0.25">
      <c r="A55" s="10">
        <v>49</v>
      </c>
      <c r="B55" s="7">
        <v>3120.5</v>
      </c>
      <c r="D55" s="10">
        <v>1965</v>
      </c>
      <c r="E55" s="8">
        <v>914</v>
      </c>
      <c r="F55" s="7">
        <v>374.6</v>
      </c>
      <c r="G55" s="2">
        <v>2581.1</v>
      </c>
      <c r="V55" s="5">
        <f t="shared" si="0"/>
        <v>-914</v>
      </c>
      <c r="W55" s="6">
        <f t="shared" si="1"/>
        <v>-3120.5</v>
      </c>
      <c r="X55" s="6"/>
      <c r="Y55" s="6">
        <f t="shared" si="2"/>
        <v>-3495.1</v>
      </c>
      <c r="Z55" s="6">
        <f t="shared" si="3"/>
        <v>-3495.1</v>
      </c>
      <c r="AA55" s="6">
        <f t="shared" si="7"/>
        <v>-3120.5</v>
      </c>
      <c r="AB55" s="6">
        <f t="shared" si="8"/>
        <v>0</v>
      </c>
      <c r="AC55" s="6">
        <f t="shared" si="9"/>
        <v>0</v>
      </c>
      <c r="AD55" s="6"/>
      <c r="AE55" s="6">
        <f t="shared" si="4"/>
        <v>0</v>
      </c>
      <c r="AF55" s="6">
        <f t="shared" si="5"/>
        <v>0</v>
      </c>
      <c r="AG55" s="6">
        <f t="shared" si="6"/>
        <v>0</v>
      </c>
      <c r="AI55" s="23"/>
      <c r="AJ55" s="21"/>
      <c r="AK55" s="21"/>
      <c r="AL55" s="21"/>
      <c r="AM55" s="27"/>
    </row>
    <row r="56" spans="1:39" x14ac:dyDescent="0.25">
      <c r="A56" s="10">
        <v>50</v>
      </c>
      <c r="B56" s="7">
        <v>3005</v>
      </c>
      <c r="D56" s="10">
        <v>1964</v>
      </c>
      <c r="E56" s="8">
        <v>911</v>
      </c>
      <c r="F56" s="7">
        <v>380.3</v>
      </c>
      <c r="G56" s="2">
        <v>2474.3000000000002</v>
      </c>
      <c r="V56" s="5">
        <f t="shared" si="0"/>
        <v>-911</v>
      </c>
      <c r="W56" s="6">
        <f t="shared" si="1"/>
        <v>-3005</v>
      </c>
      <c r="X56" s="6"/>
      <c r="Y56" s="6">
        <f t="shared" si="2"/>
        <v>-3385.3</v>
      </c>
      <c r="Z56" s="6">
        <f t="shared" si="3"/>
        <v>-3385.3</v>
      </c>
      <c r="AA56" s="6">
        <f t="shared" si="7"/>
        <v>-3005</v>
      </c>
      <c r="AB56" s="6">
        <f t="shared" si="8"/>
        <v>0</v>
      </c>
      <c r="AC56" s="6">
        <f t="shared" si="9"/>
        <v>0</v>
      </c>
      <c r="AD56" s="6"/>
      <c r="AE56" s="6">
        <f t="shared" si="4"/>
        <v>0</v>
      </c>
      <c r="AF56" s="6">
        <f t="shared" si="5"/>
        <v>0</v>
      </c>
      <c r="AG56" s="6">
        <f t="shared" si="6"/>
        <v>0</v>
      </c>
      <c r="AI56" s="23"/>
      <c r="AJ56" s="21"/>
      <c r="AK56" s="21"/>
      <c r="AL56" s="21"/>
      <c r="AM56" s="27"/>
    </row>
    <row r="57" spans="1:39" x14ac:dyDescent="0.25">
      <c r="A57" s="10">
        <v>51</v>
      </c>
      <c r="B57" s="7">
        <v>3063.5</v>
      </c>
      <c r="D57" s="10">
        <v>1963</v>
      </c>
      <c r="E57" s="8">
        <v>859</v>
      </c>
      <c r="F57" s="7">
        <v>358.3</v>
      </c>
      <c r="G57" s="2">
        <v>2562.8000000000002</v>
      </c>
      <c r="V57" s="5">
        <f t="shared" si="0"/>
        <v>-859</v>
      </c>
      <c r="W57" s="6">
        <f t="shared" si="1"/>
        <v>-3063.5</v>
      </c>
      <c r="X57" s="6"/>
      <c r="Y57" s="6">
        <f t="shared" si="2"/>
        <v>-3421.8</v>
      </c>
      <c r="Z57" s="6">
        <f t="shared" si="3"/>
        <v>-3421.8</v>
      </c>
      <c r="AA57" s="6">
        <f t="shared" si="7"/>
        <v>-3063.5</v>
      </c>
      <c r="AB57" s="6">
        <f t="shared" si="8"/>
        <v>0</v>
      </c>
      <c r="AC57" s="6">
        <f t="shared" si="9"/>
        <v>0</v>
      </c>
      <c r="AD57" s="6"/>
      <c r="AE57" s="6">
        <f t="shared" si="4"/>
        <v>0</v>
      </c>
      <c r="AF57" s="6">
        <f t="shared" si="5"/>
        <v>0</v>
      </c>
      <c r="AG57" s="6">
        <f t="shared" si="6"/>
        <v>0</v>
      </c>
      <c r="AI57" s="23"/>
      <c r="AJ57" s="21"/>
      <c r="AK57" s="21"/>
      <c r="AL57" s="21"/>
      <c r="AM57" s="27"/>
    </row>
    <row r="58" spans="1:39" x14ac:dyDescent="0.25">
      <c r="A58" s="10">
        <v>52</v>
      </c>
      <c r="B58" s="7">
        <v>3145.5</v>
      </c>
      <c r="D58" s="10">
        <v>1962</v>
      </c>
      <c r="E58" s="8">
        <v>924</v>
      </c>
      <c r="F58" s="7">
        <v>366</v>
      </c>
      <c r="G58" s="2">
        <v>2587.5</v>
      </c>
      <c r="V58" s="5">
        <f t="shared" si="0"/>
        <v>-924</v>
      </c>
      <c r="W58" s="6">
        <f t="shared" si="1"/>
        <v>-3145.5</v>
      </c>
      <c r="X58" s="6"/>
      <c r="Y58" s="6">
        <f t="shared" si="2"/>
        <v>-3511.5</v>
      </c>
      <c r="Z58" s="6">
        <f t="shared" si="3"/>
        <v>-3511.5</v>
      </c>
      <c r="AA58" s="6">
        <f t="shared" si="7"/>
        <v>-3145.5</v>
      </c>
      <c r="AB58" s="6">
        <f t="shared" si="8"/>
        <v>0</v>
      </c>
      <c r="AC58" s="6">
        <f t="shared" si="9"/>
        <v>0</v>
      </c>
      <c r="AD58" s="6"/>
      <c r="AE58" s="6">
        <f t="shared" si="4"/>
        <v>0</v>
      </c>
      <c r="AF58" s="6">
        <f t="shared" si="5"/>
        <v>0</v>
      </c>
      <c r="AG58" s="6">
        <f t="shared" si="6"/>
        <v>0</v>
      </c>
      <c r="AI58" s="23"/>
      <c r="AJ58" s="21"/>
      <c r="AK58" s="21"/>
      <c r="AL58" s="21"/>
      <c r="AM58" s="27"/>
    </row>
    <row r="59" spans="1:39" x14ac:dyDescent="0.25">
      <c r="A59" s="10">
        <v>53</v>
      </c>
      <c r="B59" s="7">
        <v>3171.5</v>
      </c>
      <c r="D59" s="10">
        <v>1961</v>
      </c>
      <c r="E59" s="8">
        <v>878</v>
      </c>
      <c r="F59" s="7">
        <v>418.1</v>
      </c>
      <c r="G59" s="2">
        <v>2711.6</v>
      </c>
      <c r="V59" s="5">
        <f t="shared" si="0"/>
        <v>-878</v>
      </c>
      <c r="W59" s="6">
        <f t="shared" si="1"/>
        <v>-3171.5</v>
      </c>
      <c r="X59" s="6"/>
      <c r="Y59" s="6">
        <f t="shared" si="2"/>
        <v>-3589.6</v>
      </c>
      <c r="Z59" s="6">
        <f t="shared" si="3"/>
        <v>-3589.6</v>
      </c>
      <c r="AA59" s="6">
        <f t="shared" si="7"/>
        <v>-3171.5</v>
      </c>
      <c r="AB59" s="6">
        <f t="shared" si="8"/>
        <v>0</v>
      </c>
      <c r="AC59" s="6">
        <f t="shared" si="9"/>
        <v>0</v>
      </c>
      <c r="AD59" s="6"/>
      <c r="AE59" s="6">
        <f t="shared" si="4"/>
        <v>0</v>
      </c>
      <c r="AF59" s="6">
        <f t="shared" si="5"/>
        <v>0</v>
      </c>
      <c r="AG59" s="6">
        <f t="shared" si="6"/>
        <v>0</v>
      </c>
      <c r="AI59" s="23"/>
      <c r="AJ59" s="21"/>
      <c r="AK59" s="21"/>
      <c r="AL59" s="21"/>
      <c r="AM59" s="27"/>
    </row>
    <row r="60" spans="1:39" x14ac:dyDescent="0.25">
      <c r="A60" s="10">
        <v>54</v>
      </c>
      <c r="B60" s="7">
        <v>3010.5</v>
      </c>
      <c r="D60" s="10">
        <v>1960</v>
      </c>
      <c r="E60" s="8">
        <v>777</v>
      </c>
      <c r="F60" s="7">
        <v>446</v>
      </c>
      <c r="G60" s="2">
        <v>2679.5</v>
      </c>
      <c r="V60" s="5">
        <f t="shared" si="0"/>
        <v>-777</v>
      </c>
      <c r="W60" s="6">
        <f t="shared" si="1"/>
        <v>-3010.5</v>
      </c>
      <c r="X60" s="6"/>
      <c r="Y60" s="6">
        <f t="shared" si="2"/>
        <v>-3456.5</v>
      </c>
      <c r="Z60" s="6">
        <f t="shared" si="3"/>
        <v>-3456.5</v>
      </c>
      <c r="AA60" s="6">
        <f t="shared" si="7"/>
        <v>-3010.5</v>
      </c>
      <c r="AB60" s="6">
        <f t="shared" si="8"/>
        <v>0</v>
      </c>
      <c r="AC60" s="6">
        <f t="shared" si="9"/>
        <v>0</v>
      </c>
      <c r="AD60" s="6"/>
      <c r="AE60" s="6">
        <f t="shared" si="4"/>
        <v>0</v>
      </c>
      <c r="AF60" s="6">
        <f t="shared" si="5"/>
        <v>0</v>
      </c>
      <c r="AG60" s="6">
        <f t="shared" si="6"/>
        <v>0</v>
      </c>
      <c r="AI60" s="23"/>
      <c r="AJ60" s="21"/>
      <c r="AK60" s="21"/>
      <c r="AL60" s="21"/>
      <c r="AM60" s="27"/>
    </row>
    <row r="61" spans="1:39" x14ac:dyDescent="0.25">
      <c r="A61" s="10">
        <v>55</v>
      </c>
      <c r="B61" s="7">
        <v>2818.5</v>
      </c>
      <c r="D61" s="10">
        <v>1959</v>
      </c>
      <c r="E61" s="8">
        <v>796</v>
      </c>
      <c r="F61" s="7">
        <v>428.5</v>
      </c>
      <c r="G61" s="2">
        <v>2451</v>
      </c>
      <c r="V61" s="5">
        <f t="shared" si="0"/>
        <v>-796</v>
      </c>
      <c r="W61" s="6">
        <f t="shared" si="1"/>
        <v>-2818.5</v>
      </c>
      <c r="X61" s="6"/>
      <c r="Y61" s="6">
        <f t="shared" si="2"/>
        <v>-3247</v>
      </c>
      <c r="Z61" s="6">
        <f t="shared" si="3"/>
        <v>-3247</v>
      </c>
      <c r="AA61" s="6">
        <f t="shared" si="7"/>
        <v>-2818.5</v>
      </c>
      <c r="AB61" s="6">
        <f t="shared" si="8"/>
        <v>0</v>
      </c>
      <c r="AC61" s="6">
        <f t="shared" si="9"/>
        <v>0</v>
      </c>
      <c r="AD61" s="6"/>
      <c r="AE61" s="6">
        <f t="shared" si="4"/>
        <v>0</v>
      </c>
      <c r="AF61" s="6">
        <f t="shared" si="5"/>
        <v>0</v>
      </c>
      <c r="AG61" s="6">
        <f t="shared" si="6"/>
        <v>0</v>
      </c>
      <c r="AI61" s="23"/>
      <c r="AJ61" s="21"/>
      <c r="AK61" s="21"/>
      <c r="AL61" s="21"/>
      <c r="AM61" s="27"/>
    </row>
    <row r="62" spans="1:39" x14ac:dyDescent="0.25">
      <c r="A62" s="10">
        <v>56</v>
      </c>
      <c r="B62" s="7">
        <v>2800</v>
      </c>
      <c r="D62" s="10">
        <v>1958</v>
      </c>
      <c r="E62" s="8">
        <v>697</v>
      </c>
      <c r="F62" s="7">
        <v>420.9</v>
      </c>
      <c r="G62" s="2">
        <v>2523.9</v>
      </c>
      <c r="V62" s="5">
        <f t="shared" si="0"/>
        <v>-697</v>
      </c>
      <c r="W62" s="6">
        <f t="shared" si="1"/>
        <v>-2800</v>
      </c>
      <c r="X62" s="6"/>
      <c r="Y62" s="6">
        <f t="shared" si="2"/>
        <v>-3220.9</v>
      </c>
      <c r="Z62" s="6">
        <f t="shared" si="3"/>
        <v>-3220.9</v>
      </c>
      <c r="AA62" s="6">
        <f t="shared" si="7"/>
        <v>-2800</v>
      </c>
      <c r="AB62" s="6">
        <f t="shared" si="8"/>
        <v>0</v>
      </c>
      <c r="AC62" s="6">
        <f t="shared" si="9"/>
        <v>0</v>
      </c>
      <c r="AD62" s="6"/>
      <c r="AE62" s="6">
        <f t="shared" si="4"/>
        <v>0</v>
      </c>
      <c r="AF62" s="6">
        <f t="shared" si="5"/>
        <v>0</v>
      </c>
      <c r="AG62" s="6">
        <f t="shared" si="6"/>
        <v>0</v>
      </c>
      <c r="AI62" s="23"/>
      <c r="AJ62" s="21"/>
      <c r="AK62" s="21"/>
      <c r="AL62" s="21"/>
      <c r="AM62" s="27"/>
    </row>
    <row r="63" spans="1:39" x14ac:dyDescent="0.25">
      <c r="A63" s="10">
        <v>57</v>
      </c>
      <c r="B63" s="7">
        <v>2703.5</v>
      </c>
      <c r="D63" s="10">
        <v>1957</v>
      </c>
      <c r="E63" s="8">
        <v>646</v>
      </c>
      <c r="F63" s="7">
        <v>421</v>
      </c>
      <c r="G63" s="2">
        <v>2478.5</v>
      </c>
      <c r="V63" s="5">
        <f t="shared" si="0"/>
        <v>-646</v>
      </c>
      <c r="W63" s="6">
        <f t="shared" si="1"/>
        <v>-2703.5</v>
      </c>
      <c r="X63" s="6"/>
      <c r="Y63" s="6">
        <f t="shared" si="2"/>
        <v>-3124.5</v>
      </c>
      <c r="Z63" s="6">
        <f t="shared" si="3"/>
        <v>-3124.5</v>
      </c>
      <c r="AA63" s="6">
        <f t="shared" si="7"/>
        <v>-2703.5</v>
      </c>
      <c r="AB63" s="6">
        <f t="shared" si="8"/>
        <v>0</v>
      </c>
      <c r="AC63" s="6">
        <f t="shared" si="9"/>
        <v>0</v>
      </c>
      <c r="AD63" s="6"/>
      <c r="AE63" s="6">
        <f t="shared" si="4"/>
        <v>0</v>
      </c>
      <c r="AF63" s="6">
        <f t="shared" si="5"/>
        <v>0</v>
      </c>
      <c r="AG63" s="6">
        <f t="shared" si="6"/>
        <v>0</v>
      </c>
      <c r="AI63" s="23"/>
      <c r="AJ63" s="21"/>
      <c r="AK63" s="21"/>
      <c r="AL63" s="21"/>
      <c r="AM63" s="27"/>
    </row>
    <row r="64" spans="1:39" x14ac:dyDescent="0.25">
      <c r="A64" s="10">
        <v>58</v>
      </c>
      <c r="B64" s="7">
        <v>2622</v>
      </c>
      <c r="D64" s="10">
        <v>1956</v>
      </c>
      <c r="E64" s="8">
        <v>556</v>
      </c>
      <c r="F64" s="7">
        <v>459.8</v>
      </c>
      <c r="G64" s="2">
        <v>2525.8000000000002</v>
      </c>
      <c r="V64" s="5">
        <f t="shared" si="0"/>
        <v>-556</v>
      </c>
      <c r="W64" s="6">
        <f t="shared" si="1"/>
        <v>-2622</v>
      </c>
      <c r="X64" s="6"/>
      <c r="Y64" s="6">
        <f t="shared" si="2"/>
        <v>-3081.8</v>
      </c>
      <c r="Z64" s="6">
        <f t="shared" si="3"/>
        <v>-3081.8</v>
      </c>
      <c r="AA64" s="6">
        <f t="shared" si="7"/>
        <v>-2622</v>
      </c>
      <c r="AB64" s="6">
        <f t="shared" si="8"/>
        <v>0</v>
      </c>
      <c r="AC64" s="6">
        <f t="shared" si="9"/>
        <v>0</v>
      </c>
      <c r="AD64" s="6"/>
      <c r="AE64" s="6">
        <f t="shared" si="4"/>
        <v>0</v>
      </c>
      <c r="AF64" s="6">
        <f t="shared" si="5"/>
        <v>0</v>
      </c>
      <c r="AG64" s="6">
        <f t="shared" si="6"/>
        <v>0</v>
      </c>
      <c r="AI64" s="23"/>
      <c r="AJ64" s="21"/>
      <c r="AK64" s="21"/>
      <c r="AL64" s="21"/>
      <c r="AM64" s="27"/>
    </row>
    <row r="65" spans="1:39" x14ac:dyDescent="0.25">
      <c r="A65" s="10">
        <v>59</v>
      </c>
      <c r="B65" s="7">
        <v>2552</v>
      </c>
      <c r="D65" s="10">
        <v>1955</v>
      </c>
      <c r="E65" s="8">
        <v>515</v>
      </c>
      <c r="F65" s="7">
        <v>475.3</v>
      </c>
      <c r="G65" s="2">
        <v>2512.3000000000002</v>
      </c>
      <c r="V65" s="5">
        <f t="shared" si="0"/>
        <v>-515</v>
      </c>
      <c r="W65" s="6">
        <f t="shared" si="1"/>
        <v>-2552</v>
      </c>
      <c r="X65" s="6"/>
      <c r="Y65" s="6">
        <f t="shared" si="2"/>
        <v>-3027.3</v>
      </c>
      <c r="Z65" s="6">
        <f t="shared" si="3"/>
        <v>-3027.3</v>
      </c>
      <c r="AA65" s="6">
        <f t="shared" si="7"/>
        <v>-2552</v>
      </c>
      <c r="AB65" s="6">
        <f t="shared" si="8"/>
        <v>0</v>
      </c>
      <c r="AC65" s="6">
        <f t="shared" si="9"/>
        <v>0</v>
      </c>
      <c r="AD65" s="6"/>
      <c r="AE65" s="6">
        <f t="shared" si="4"/>
        <v>0</v>
      </c>
      <c r="AF65" s="6">
        <f t="shared" si="5"/>
        <v>0</v>
      </c>
      <c r="AG65" s="6">
        <f t="shared" si="6"/>
        <v>0</v>
      </c>
      <c r="AI65" s="23"/>
      <c r="AJ65" s="21"/>
      <c r="AK65" s="21"/>
      <c r="AL65" s="21"/>
      <c r="AM65" s="27"/>
    </row>
    <row r="66" spans="1:39" x14ac:dyDescent="0.25">
      <c r="A66" s="10">
        <v>60</v>
      </c>
      <c r="B66" s="7">
        <v>2389</v>
      </c>
      <c r="D66" s="10">
        <v>1954</v>
      </c>
      <c r="E66" s="8">
        <v>513</v>
      </c>
      <c r="F66" s="7">
        <v>445.2</v>
      </c>
      <c r="G66" s="2">
        <v>2321.1999999999998</v>
      </c>
      <c r="V66" s="5">
        <f t="shared" si="0"/>
        <v>-513</v>
      </c>
      <c r="W66" s="6">
        <f t="shared" si="1"/>
        <v>-2389</v>
      </c>
      <c r="X66" s="6"/>
      <c r="Y66" s="6">
        <f t="shared" si="2"/>
        <v>-2834.2</v>
      </c>
      <c r="Z66" s="6">
        <f t="shared" si="3"/>
        <v>-2834.2</v>
      </c>
      <c r="AA66" s="6">
        <f t="shared" si="7"/>
        <v>-2389</v>
      </c>
      <c r="AB66" s="6">
        <f t="shared" si="8"/>
        <v>0</v>
      </c>
      <c r="AC66" s="6">
        <f t="shared" si="9"/>
        <v>0</v>
      </c>
      <c r="AD66" s="6"/>
      <c r="AE66" s="6">
        <f t="shared" si="4"/>
        <v>0</v>
      </c>
      <c r="AF66" s="6">
        <f t="shared" si="5"/>
        <v>0</v>
      </c>
      <c r="AG66" s="6">
        <f t="shared" si="6"/>
        <v>0</v>
      </c>
      <c r="AI66" s="23"/>
      <c r="AJ66" s="21"/>
      <c r="AK66" s="21"/>
      <c r="AL66" s="21"/>
      <c r="AM66" s="27"/>
    </row>
    <row r="67" spans="1:39" x14ac:dyDescent="0.25">
      <c r="A67" s="10">
        <v>61</v>
      </c>
      <c r="B67" s="7">
        <v>2251</v>
      </c>
      <c r="D67" s="10">
        <v>1953</v>
      </c>
      <c r="E67" s="8">
        <v>460</v>
      </c>
      <c r="F67" s="7">
        <v>461.1</v>
      </c>
      <c r="G67" s="2">
        <v>2252.1</v>
      </c>
      <c r="V67" s="5">
        <f t="shared" si="0"/>
        <v>-460</v>
      </c>
      <c r="W67" s="6">
        <f t="shared" si="1"/>
        <v>-2251</v>
      </c>
      <c r="X67" s="6"/>
      <c r="Y67" s="6">
        <f t="shared" si="2"/>
        <v>-2712.1</v>
      </c>
      <c r="Z67" s="6">
        <f t="shared" si="3"/>
        <v>-2712.1</v>
      </c>
      <c r="AA67" s="6">
        <f t="shared" si="7"/>
        <v>-2251</v>
      </c>
      <c r="AB67" s="6">
        <f t="shared" si="8"/>
        <v>0</v>
      </c>
      <c r="AC67" s="6">
        <f t="shared" si="9"/>
        <v>0</v>
      </c>
      <c r="AD67" s="6"/>
      <c r="AE67" s="6">
        <f t="shared" si="4"/>
        <v>0</v>
      </c>
      <c r="AF67" s="6">
        <f t="shared" si="5"/>
        <v>0</v>
      </c>
      <c r="AG67" s="6">
        <f t="shared" si="6"/>
        <v>0</v>
      </c>
      <c r="AI67" s="23"/>
      <c r="AJ67" s="21"/>
      <c r="AK67" s="21"/>
      <c r="AL67" s="21"/>
      <c r="AM67" s="27"/>
    </row>
    <row r="68" spans="1:39" x14ac:dyDescent="0.25">
      <c r="A68" s="10">
        <v>62</v>
      </c>
      <c r="B68" s="7">
        <v>2107</v>
      </c>
      <c r="D68" s="10">
        <v>1952</v>
      </c>
      <c r="E68" s="8">
        <v>448</v>
      </c>
      <c r="F68" s="7">
        <v>475.9</v>
      </c>
      <c r="G68" s="2">
        <v>2134.9</v>
      </c>
      <c r="V68" s="5">
        <f t="shared" si="0"/>
        <v>-448</v>
      </c>
      <c r="W68" s="6">
        <f t="shared" si="1"/>
        <v>-2107</v>
      </c>
      <c r="X68" s="6"/>
      <c r="Y68" s="6">
        <f t="shared" si="2"/>
        <v>-2582.9</v>
      </c>
      <c r="Z68" s="6">
        <f t="shared" si="3"/>
        <v>-2582.9</v>
      </c>
      <c r="AA68" s="6">
        <f t="shared" si="7"/>
        <v>-2107</v>
      </c>
      <c r="AB68" s="6">
        <f t="shared" si="8"/>
        <v>0</v>
      </c>
      <c r="AC68" s="6">
        <f t="shared" si="9"/>
        <v>0</v>
      </c>
      <c r="AD68" s="6"/>
      <c r="AE68" s="6">
        <f t="shared" si="4"/>
        <v>0</v>
      </c>
      <c r="AF68" s="6">
        <f t="shared" si="5"/>
        <v>0</v>
      </c>
      <c r="AG68" s="6">
        <f t="shared" si="6"/>
        <v>0</v>
      </c>
      <c r="AI68" s="23"/>
      <c r="AJ68" s="21"/>
      <c r="AK68" s="21"/>
      <c r="AL68" s="21"/>
      <c r="AM68" s="27"/>
    </row>
    <row r="69" spans="1:39" x14ac:dyDescent="0.25">
      <c r="A69" s="10">
        <v>63</v>
      </c>
      <c r="B69" s="7">
        <v>2045.5</v>
      </c>
      <c r="D69" s="10">
        <v>1951</v>
      </c>
      <c r="E69" s="8">
        <v>407</v>
      </c>
      <c r="F69" s="7">
        <v>503.6</v>
      </c>
      <c r="G69" s="2">
        <v>2142.1</v>
      </c>
      <c r="V69" s="5">
        <f t="shared" si="0"/>
        <v>-407</v>
      </c>
      <c r="W69" s="6">
        <f t="shared" si="1"/>
        <v>-2045.5</v>
      </c>
      <c r="X69" s="6"/>
      <c r="Y69" s="6">
        <f t="shared" si="2"/>
        <v>-2549.1</v>
      </c>
      <c r="Z69" s="6">
        <f t="shared" si="3"/>
        <v>-2549.1</v>
      </c>
      <c r="AA69" s="6">
        <f t="shared" si="7"/>
        <v>-2045.5</v>
      </c>
      <c r="AB69" s="6">
        <f t="shared" si="8"/>
        <v>0</v>
      </c>
      <c r="AC69" s="6">
        <f t="shared" si="9"/>
        <v>0</v>
      </c>
      <c r="AD69" s="6"/>
      <c r="AE69" s="6">
        <f t="shared" si="4"/>
        <v>0</v>
      </c>
      <c r="AF69" s="6">
        <f t="shared" si="5"/>
        <v>0</v>
      </c>
      <c r="AG69" s="6">
        <f t="shared" si="6"/>
        <v>0</v>
      </c>
      <c r="AI69" s="23"/>
      <c r="AJ69" s="21"/>
      <c r="AK69" s="21"/>
      <c r="AL69" s="21"/>
      <c r="AM69" s="27"/>
    </row>
    <row r="70" spans="1:39" x14ac:dyDescent="0.25">
      <c r="A70" s="10">
        <v>64</v>
      </c>
      <c r="B70" s="7">
        <v>1898</v>
      </c>
      <c r="D70" s="10">
        <v>1950</v>
      </c>
      <c r="E70" s="8">
        <v>411</v>
      </c>
      <c r="F70" s="7">
        <v>510.3</v>
      </c>
      <c r="G70" s="2">
        <v>1997.3</v>
      </c>
      <c r="V70" s="5">
        <f t="shared" ref="V70:V111" si="10">-E70</f>
        <v>-411</v>
      </c>
      <c r="W70" s="6">
        <f t="shared" ref="W70:W111" si="11">-B70</f>
        <v>-1898</v>
      </c>
      <c r="X70" s="6"/>
      <c r="Y70" s="6">
        <f t="shared" ref="Y70:Y111" si="12">IF(G70&gt;=0,V70-G70,0)</f>
        <v>-2408.3000000000002</v>
      </c>
      <c r="Z70" s="6">
        <f t="shared" ref="Z70:Z111" si="13">IF(G70&gt;=0,V70-G70,0)</f>
        <v>-2408.3000000000002</v>
      </c>
      <c r="AA70" s="6">
        <f t="shared" si="7"/>
        <v>-1898</v>
      </c>
      <c r="AB70" s="6">
        <f t="shared" si="8"/>
        <v>0</v>
      </c>
      <c r="AC70" s="6">
        <f t="shared" si="9"/>
        <v>0</v>
      </c>
      <c r="AD70" s="6"/>
      <c r="AE70" s="6">
        <f t="shared" ref="AE70:AE111" si="14">IF(G70&lt;0,-B70+G70-F70,0)</f>
        <v>0</v>
      </c>
      <c r="AF70" s="6">
        <f t="shared" ref="AF70:AF111" si="15">IF(G70&lt;0,-B70+G70,0)</f>
        <v>0</v>
      </c>
      <c r="AG70" s="6">
        <f t="shared" ref="AG70:AG111" si="16">IF(G70&lt;0,-(E70-F70+G70),0)</f>
        <v>0</v>
      </c>
      <c r="AI70" s="23"/>
      <c r="AJ70" s="21"/>
      <c r="AK70" s="21"/>
      <c r="AL70" s="21"/>
      <c r="AM70" s="27"/>
    </row>
    <row r="71" spans="1:39" x14ac:dyDescent="0.25">
      <c r="A71" s="10">
        <v>65</v>
      </c>
      <c r="B71" s="7">
        <v>1705.5</v>
      </c>
      <c r="D71" s="10">
        <v>1949</v>
      </c>
      <c r="E71" s="8">
        <v>346</v>
      </c>
      <c r="F71" s="7">
        <v>494.2</v>
      </c>
      <c r="G71" s="2">
        <v>1853.7</v>
      </c>
      <c r="V71" s="5">
        <f t="shared" si="10"/>
        <v>-346</v>
      </c>
      <c r="W71" s="6">
        <f t="shared" si="11"/>
        <v>-1705.5</v>
      </c>
      <c r="X71" s="6"/>
      <c r="Y71" s="6">
        <f t="shared" si="12"/>
        <v>-2199.6999999999998</v>
      </c>
      <c r="Z71" s="6">
        <f t="shared" si="13"/>
        <v>-2199.6999999999998</v>
      </c>
      <c r="AA71" s="6">
        <f t="shared" ref="AA71:AA111" si="17">IF(G71&gt;=0,W71,0)</f>
        <v>-1705.5</v>
      </c>
      <c r="AB71" s="6">
        <f t="shared" ref="AB71:AB111" si="18">IF(G71&gt;=0,IF(F71&gt;G71,V71,0),0)</f>
        <v>0</v>
      </c>
      <c r="AC71" s="6">
        <f t="shared" ref="AC71:AC111" si="19">IF(G71&gt;=0,IF(F71&gt;G71,W71,0),0)</f>
        <v>0</v>
      </c>
      <c r="AD71" s="6"/>
      <c r="AE71" s="6">
        <f t="shared" si="14"/>
        <v>0</v>
      </c>
      <c r="AF71" s="6">
        <f t="shared" si="15"/>
        <v>0</v>
      </c>
      <c r="AG71" s="6">
        <f t="shared" si="16"/>
        <v>0</v>
      </c>
      <c r="AI71" s="23"/>
      <c r="AJ71" s="21"/>
      <c r="AK71" s="21"/>
      <c r="AL71" s="21"/>
      <c r="AM71" s="27"/>
    </row>
    <row r="72" spans="1:39" x14ac:dyDescent="0.25">
      <c r="A72" s="10">
        <v>66</v>
      </c>
      <c r="B72" s="7">
        <v>1583</v>
      </c>
      <c r="D72" s="10">
        <v>1948</v>
      </c>
      <c r="E72" s="8">
        <v>280</v>
      </c>
      <c r="F72" s="7">
        <v>517.79999999999995</v>
      </c>
      <c r="G72" s="2">
        <v>1820.8</v>
      </c>
      <c r="V72" s="5">
        <f t="shared" si="10"/>
        <v>-280</v>
      </c>
      <c r="W72" s="6">
        <f t="shared" si="11"/>
        <v>-1583</v>
      </c>
      <c r="X72" s="6"/>
      <c r="Y72" s="6">
        <f t="shared" si="12"/>
        <v>-2100.8000000000002</v>
      </c>
      <c r="Z72" s="6">
        <f t="shared" si="13"/>
        <v>-2100.8000000000002</v>
      </c>
      <c r="AA72" s="6">
        <f t="shared" si="17"/>
        <v>-1583</v>
      </c>
      <c r="AB72" s="6">
        <f t="shared" si="18"/>
        <v>0</v>
      </c>
      <c r="AC72" s="6">
        <f t="shared" si="19"/>
        <v>0</v>
      </c>
      <c r="AD72" s="6"/>
      <c r="AE72" s="6">
        <f t="shared" si="14"/>
        <v>0</v>
      </c>
      <c r="AF72" s="6">
        <f t="shared" si="15"/>
        <v>0</v>
      </c>
      <c r="AG72" s="6">
        <f t="shared" si="16"/>
        <v>0</v>
      </c>
      <c r="AI72" s="23"/>
      <c r="AJ72" s="21"/>
      <c r="AK72" s="21"/>
      <c r="AL72" s="21"/>
      <c r="AM72" s="27"/>
    </row>
    <row r="73" spans="1:39" x14ac:dyDescent="0.25">
      <c r="A73" s="10">
        <v>67</v>
      </c>
      <c r="B73" s="7">
        <v>1530.5</v>
      </c>
      <c r="D73" s="10">
        <v>1947</v>
      </c>
      <c r="E73" s="8">
        <v>276</v>
      </c>
      <c r="F73" s="7">
        <v>540.79999999999995</v>
      </c>
      <c r="G73" s="2">
        <v>1795.3</v>
      </c>
      <c r="V73" s="5">
        <f t="shared" si="10"/>
        <v>-276</v>
      </c>
      <c r="W73" s="6">
        <f t="shared" si="11"/>
        <v>-1530.5</v>
      </c>
      <c r="X73" s="6"/>
      <c r="Y73" s="6">
        <f t="shared" si="12"/>
        <v>-2071.3000000000002</v>
      </c>
      <c r="Z73" s="6">
        <f t="shared" si="13"/>
        <v>-2071.3000000000002</v>
      </c>
      <c r="AA73" s="6">
        <f t="shared" si="17"/>
        <v>-1530.5</v>
      </c>
      <c r="AB73" s="6">
        <f t="shared" si="18"/>
        <v>0</v>
      </c>
      <c r="AC73" s="6">
        <f t="shared" si="19"/>
        <v>0</v>
      </c>
      <c r="AD73" s="6"/>
      <c r="AE73" s="6">
        <f t="shared" si="14"/>
        <v>0</v>
      </c>
      <c r="AF73" s="6">
        <f t="shared" si="15"/>
        <v>0</v>
      </c>
      <c r="AG73" s="6">
        <f t="shared" si="16"/>
        <v>0</v>
      </c>
      <c r="AI73" s="23"/>
      <c r="AJ73" s="21"/>
      <c r="AK73" s="21"/>
      <c r="AL73" s="21"/>
      <c r="AM73" s="27"/>
    </row>
    <row r="74" spans="1:39" x14ac:dyDescent="0.25">
      <c r="A74" s="10">
        <v>68</v>
      </c>
      <c r="B74" s="7">
        <v>1408.5</v>
      </c>
      <c r="D74" s="10">
        <v>1946</v>
      </c>
      <c r="E74" s="8">
        <v>132</v>
      </c>
      <c r="F74" s="7">
        <v>517.29999999999995</v>
      </c>
      <c r="G74" s="2">
        <v>1793.8</v>
      </c>
      <c r="V74" s="5">
        <f t="shared" si="10"/>
        <v>-132</v>
      </c>
      <c r="W74" s="6">
        <f t="shared" si="11"/>
        <v>-1408.5</v>
      </c>
      <c r="X74" s="6"/>
      <c r="Y74" s="6">
        <f t="shared" si="12"/>
        <v>-1925.8</v>
      </c>
      <c r="Z74" s="6">
        <f t="shared" si="13"/>
        <v>-1925.8</v>
      </c>
      <c r="AA74" s="6">
        <f t="shared" si="17"/>
        <v>-1408.5</v>
      </c>
      <c r="AB74" s="6">
        <f t="shared" si="18"/>
        <v>0</v>
      </c>
      <c r="AC74" s="6">
        <f t="shared" si="19"/>
        <v>0</v>
      </c>
      <c r="AD74" s="6"/>
      <c r="AE74" s="6">
        <f t="shared" si="14"/>
        <v>0</v>
      </c>
      <c r="AF74" s="6">
        <f t="shared" si="15"/>
        <v>0</v>
      </c>
      <c r="AG74" s="6">
        <f t="shared" si="16"/>
        <v>0</v>
      </c>
      <c r="AI74" s="23"/>
      <c r="AJ74" s="21"/>
      <c r="AK74" s="21"/>
      <c r="AL74" s="21"/>
      <c r="AM74" s="27"/>
    </row>
    <row r="75" spans="1:39" x14ac:dyDescent="0.25">
      <c r="A75" s="10">
        <v>69</v>
      </c>
      <c r="B75" s="7">
        <v>1204</v>
      </c>
      <c r="D75" s="10">
        <v>1945</v>
      </c>
      <c r="E75" s="8">
        <v>90</v>
      </c>
      <c r="F75" s="7">
        <v>514.4</v>
      </c>
      <c r="G75" s="2">
        <v>1628.4</v>
      </c>
      <c r="V75" s="5">
        <f t="shared" si="10"/>
        <v>-90</v>
      </c>
      <c r="W75" s="6">
        <f t="shared" si="11"/>
        <v>-1204</v>
      </c>
      <c r="X75" s="6"/>
      <c r="Y75" s="6">
        <f t="shared" si="12"/>
        <v>-1718.4</v>
      </c>
      <c r="Z75" s="6">
        <f t="shared" si="13"/>
        <v>-1718.4</v>
      </c>
      <c r="AA75" s="6">
        <f t="shared" si="17"/>
        <v>-1204</v>
      </c>
      <c r="AB75" s="6">
        <f t="shared" si="18"/>
        <v>0</v>
      </c>
      <c r="AC75" s="6">
        <f t="shared" si="19"/>
        <v>0</v>
      </c>
      <c r="AD75" s="6"/>
      <c r="AE75" s="6">
        <f t="shared" si="14"/>
        <v>0</v>
      </c>
      <c r="AF75" s="6">
        <f t="shared" si="15"/>
        <v>0</v>
      </c>
      <c r="AG75" s="6">
        <f t="shared" si="16"/>
        <v>0</v>
      </c>
      <c r="AI75" s="23"/>
      <c r="AJ75" s="21"/>
      <c r="AK75" s="21"/>
      <c r="AL75" s="21"/>
      <c r="AM75" s="27"/>
    </row>
    <row r="76" spans="1:39" x14ac:dyDescent="0.25">
      <c r="A76" s="10">
        <v>70</v>
      </c>
      <c r="B76" s="7">
        <v>1065.5</v>
      </c>
      <c r="D76" s="10">
        <v>1944</v>
      </c>
      <c r="E76" s="8">
        <v>89</v>
      </c>
      <c r="F76" s="7">
        <v>502.3</v>
      </c>
      <c r="G76" s="2">
        <v>1478.8</v>
      </c>
      <c r="V76" s="5">
        <f t="shared" si="10"/>
        <v>-89</v>
      </c>
      <c r="W76" s="6">
        <f t="shared" si="11"/>
        <v>-1065.5</v>
      </c>
      <c r="X76" s="6"/>
      <c r="Y76" s="6">
        <f t="shared" si="12"/>
        <v>-1567.8</v>
      </c>
      <c r="Z76" s="6">
        <f t="shared" si="13"/>
        <v>-1567.8</v>
      </c>
      <c r="AA76" s="6">
        <f t="shared" si="17"/>
        <v>-1065.5</v>
      </c>
      <c r="AB76" s="6">
        <f t="shared" si="18"/>
        <v>0</v>
      </c>
      <c r="AC76" s="6">
        <f t="shared" si="19"/>
        <v>0</v>
      </c>
      <c r="AD76" s="6"/>
      <c r="AE76" s="6">
        <f t="shared" si="14"/>
        <v>0</v>
      </c>
      <c r="AF76" s="6">
        <f t="shared" si="15"/>
        <v>0</v>
      </c>
      <c r="AG76" s="6">
        <f t="shared" si="16"/>
        <v>0</v>
      </c>
      <c r="AI76" s="23"/>
      <c r="AJ76" s="21"/>
      <c r="AK76" s="21"/>
      <c r="AL76" s="21"/>
      <c r="AM76" s="27"/>
    </row>
    <row r="77" spans="1:39" x14ac:dyDescent="0.25">
      <c r="A77" s="10">
        <v>71</v>
      </c>
      <c r="B77" s="7">
        <v>906.5</v>
      </c>
      <c r="D77" s="10">
        <v>1943</v>
      </c>
      <c r="E77" s="8">
        <v>80</v>
      </c>
      <c r="F77" s="7">
        <v>506.6</v>
      </c>
      <c r="G77" s="2">
        <v>1333.1</v>
      </c>
      <c r="V77" s="5">
        <f t="shared" si="10"/>
        <v>-80</v>
      </c>
      <c r="W77" s="6">
        <f t="shared" si="11"/>
        <v>-906.5</v>
      </c>
      <c r="X77" s="6"/>
      <c r="Y77" s="6">
        <f t="shared" si="12"/>
        <v>-1413.1</v>
      </c>
      <c r="Z77" s="6">
        <f t="shared" si="13"/>
        <v>-1413.1</v>
      </c>
      <c r="AA77" s="6">
        <f t="shared" si="17"/>
        <v>-906.5</v>
      </c>
      <c r="AB77" s="6">
        <f t="shared" si="18"/>
        <v>0</v>
      </c>
      <c r="AC77" s="6">
        <f t="shared" si="19"/>
        <v>0</v>
      </c>
      <c r="AD77" s="6"/>
      <c r="AE77" s="6">
        <f t="shared" si="14"/>
        <v>0</v>
      </c>
      <c r="AF77" s="6">
        <f t="shared" si="15"/>
        <v>0</v>
      </c>
      <c r="AG77" s="6">
        <f t="shared" si="16"/>
        <v>0</v>
      </c>
      <c r="AI77" s="23"/>
      <c r="AJ77" s="21"/>
      <c r="AK77" s="21"/>
      <c r="AL77" s="21"/>
      <c r="AM77" s="27"/>
    </row>
    <row r="78" spans="1:39" x14ac:dyDescent="0.25">
      <c r="A78" s="10">
        <v>72</v>
      </c>
      <c r="B78" s="7">
        <v>818.5</v>
      </c>
      <c r="D78" s="10">
        <v>1942</v>
      </c>
      <c r="E78" s="8">
        <v>92</v>
      </c>
      <c r="F78" s="7">
        <v>524.20000000000005</v>
      </c>
      <c r="G78" s="2">
        <v>1250.7</v>
      </c>
      <c r="V78" s="5">
        <f t="shared" si="10"/>
        <v>-92</v>
      </c>
      <c r="W78" s="6">
        <f t="shared" si="11"/>
        <v>-818.5</v>
      </c>
      <c r="X78" s="6"/>
      <c r="Y78" s="6">
        <f t="shared" si="12"/>
        <v>-1342.7</v>
      </c>
      <c r="Z78" s="6">
        <f t="shared" si="13"/>
        <v>-1342.7</v>
      </c>
      <c r="AA78" s="6">
        <f t="shared" si="17"/>
        <v>-818.5</v>
      </c>
      <c r="AB78" s="6">
        <f t="shared" si="18"/>
        <v>0</v>
      </c>
      <c r="AC78" s="6">
        <f t="shared" si="19"/>
        <v>0</v>
      </c>
      <c r="AD78" s="6"/>
      <c r="AE78" s="6">
        <f t="shared" si="14"/>
        <v>0</v>
      </c>
      <c r="AF78" s="6">
        <f t="shared" si="15"/>
        <v>0</v>
      </c>
      <c r="AG78" s="6">
        <f t="shared" si="16"/>
        <v>0</v>
      </c>
      <c r="AI78" s="23"/>
      <c r="AJ78" s="21"/>
      <c r="AK78" s="21"/>
      <c r="AL78" s="21"/>
      <c r="AM78" s="27"/>
    </row>
    <row r="79" spans="1:39" x14ac:dyDescent="0.25">
      <c r="A79" s="10">
        <v>73</v>
      </c>
      <c r="B79" s="7">
        <v>849</v>
      </c>
      <c r="D79" s="10">
        <v>1941</v>
      </c>
      <c r="E79" s="8">
        <v>216</v>
      </c>
      <c r="F79" s="7">
        <v>543.1</v>
      </c>
      <c r="G79" s="2">
        <v>1176.0999999999999</v>
      </c>
      <c r="V79" s="5">
        <f t="shared" si="10"/>
        <v>-216</v>
      </c>
      <c r="W79" s="6">
        <f t="shared" si="11"/>
        <v>-849</v>
      </c>
      <c r="X79" s="6"/>
      <c r="Y79" s="6">
        <f t="shared" si="12"/>
        <v>-1392.1</v>
      </c>
      <c r="Z79" s="6">
        <f t="shared" si="13"/>
        <v>-1392.1</v>
      </c>
      <c r="AA79" s="6">
        <f t="shared" si="17"/>
        <v>-849</v>
      </c>
      <c r="AB79" s="6">
        <f t="shared" si="18"/>
        <v>0</v>
      </c>
      <c r="AC79" s="6">
        <f t="shared" si="19"/>
        <v>0</v>
      </c>
      <c r="AD79" s="6"/>
      <c r="AE79" s="6">
        <f t="shared" si="14"/>
        <v>0</v>
      </c>
      <c r="AF79" s="6">
        <f t="shared" si="15"/>
        <v>0</v>
      </c>
      <c r="AG79" s="6">
        <f t="shared" si="16"/>
        <v>0</v>
      </c>
      <c r="AI79" s="23"/>
      <c r="AJ79" s="21"/>
      <c r="AK79" s="21"/>
      <c r="AL79" s="21"/>
      <c r="AM79" s="27"/>
    </row>
    <row r="80" spans="1:39" x14ac:dyDescent="0.25">
      <c r="A80" s="10">
        <v>74</v>
      </c>
      <c r="B80" s="7">
        <v>784</v>
      </c>
      <c r="D80" s="10">
        <v>1940</v>
      </c>
      <c r="E80" s="8">
        <v>173</v>
      </c>
      <c r="F80" s="7">
        <v>551</v>
      </c>
      <c r="G80" s="2">
        <v>1162</v>
      </c>
      <c r="V80" s="5">
        <f t="shared" si="10"/>
        <v>-173</v>
      </c>
      <c r="W80" s="6">
        <f t="shared" si="11"/>
        <v>-784</v>
      </c>
      <c r="X80" s="6"/>
      <c r="Y80" s="6">
        <f t="shared" si="12"/>
        <v>-1335</v>
      </c>
      <c r="Z80" s="6">
        <f t="shared" si="13"/>
        <v>-1335</v>
      </c>
      <c r="AA80" s="6">
        <f t="shared" si="17"/>
        <v>-784</v>
      </c>
      <c r="AB80" s="6">
        <f t="shared" si="18"/>
        <v>0</v>
      </c>
      <c r="AC80" s="6">
        <f t="shared" si="19"/>
        <v>0</v>
      </c>
      <c r="AD80" s="6"/>
      <c r="AE80" s="6">
        <f t="shared" si="14"/>
        <v>0</v>
      </c>
      <c r="AF80" s="6">
        <f t="shared" si="15"/>
        <v>0</v>
      </c>
      <c r="AG80" s="6">
        <f t="shared" si="16"/>
        <v>0</v>
      </c>
      <c r="AI80" s="23"/>
      <c r="AJ80" s="21"/>
      <c r="AK80" s="21"/>
      <c r="AL80" s="21"/>
      <c r="AM80" s="27"/>
    </row>
    <row r="81" spans="1:39" x14ac:dyDescent="0.25">
      <c r="A81" s="10">
        <v>75</v>
      </c>
      <c r="B81" s="7">
        <v>595</v>
      </c>
      <c r="D81" s="10">
        <v>1939</v>
      </c>
      <c r="E81" s="8">
        <v>138</v>
      </c>
      <c r="F81" s="7">
        <v>550.5</v>
      </c>
      <c r="G81" s="2">
        <v>1007.5</v>
      </c>
      <c r="V81" s="5">
        <f t="shared" si="10"/>
        <v>-138</v>
      </c>
      <c r="W81" s="6">
        <f t="shared" si="11"/>
        <v>-595</v>
      </c>
      <c r="X81" s="6"/>
      <c r="Y81" s="6">
        <f t="shared" si="12"/>
        <v>-1145.5</v>
      </c>
      <c r="Z81" s="6">
        <f t="shared" si="13"/>
        <v>-1145.5</v>
      </c>
      <c r="AA81" s="6">
        <f t="shared" si="17"/>
        <v>-595</v>
      </c>
      <c r="AB81" s="6">
        <f t="shared" si="18"/>
        <v>0</v>
      </c>
      <c r="AC81" s="6">
        <f t="shared" si="19"/>
        <v>0</v>
      </c>
      <c r="AD81" s="6"/>
      <c r="AE81" s="6">
        <f t="shared" si="14"/>
        <v>0</v>
      </c>
      <c r="AF81" s="6">
        <f t="shared" si="15"/>
        <v>0</v>
      </c>
      <c r="AG81" s="6">
        <f t="shared" si="16"/>
        <v>0</v>
      </c>
      <c r="AI81" s="23"/>
      <c r="AJ81" s="21"/>
      <c r="AK81" s="21"/>
      <c r="AL81" s="21"/>
      <c r="AM81" s="27"/>
    </row>
    <row r="82" spans="1:39" x14ac:dyDescent="0.25">
      <c r="A82" s="10">
        <v>76</v>
      </c>
      <c r="B82" s="7">
        <v>490.5</v>
      </c>
      <c r="D82" s="10">
        <v>1938</v>
      </c>
      <c r="E82" s="8">
        <v>102</v>
      </c>
      <c r="F82" s="7">
        <v>549.70000000000005</v>
      </c>
      <c r="G82" s="2">
        <v>938.2</v>
      </c>
      <c r="V82" s="5">
        <f t="shared" si="10"/>
        <v>-102</v>
      </c>
      <c r="W82" s="6">
        <f t="shared" si="11"/>
        <v>-490.5</v>
      </c>
      <c r="X82" s="6"/>
      <c r="Y82" s="6">
        <f t="shared" si="12"/>
        <v>-1040.2</v>
      </c>
      <c r="Z82" s="6">
        <f t="shared" si="13"/>
        <v>-1040.2</v>
      </c>
      <c r="AA82" s="6">
        <f t="shared" si="17"/>
        <v>-490.5</v>
      </c>
      <c r="AB82" s="6">
        <f t="shared" si="18"/>
        <v>0</v>
      </c>
      <c r="AC82" s="6">
        <f t="shared" si="19"/>
        <v>0</v>
      </c>
      <c r="AD82" s="6"/>
      <c r="AE82" s="6">
        <f t="shared" si="14"/>
        <v>0</v>
      </c>
      <c r="AF82" s="6">
        <f t="shared" si="15"/>
        <v>0</v>
      </c>
      <c r="AG82" s="6">
        <f t="shared" si="16"/>
        <v>0</v>
      </c>
      <c r="AI82" s="23"/>
      <c r="AJ82" s="21"/>
      <c r="AK82" s="21"/>
      <c r="AL82" s="21"/>
      <c r="AM82" s="27"/>
    </row>
    <row r="83" spans="1:39" x14ac:dyDescent="0.25">
      <c r="A83" s="10">
        <v>77</v>
      </c>
      <c r="B83" s="7">
        <v>463</v>
      </c>
      <c r="D83" s="10">
        <v>1937</v>
      </c>
      <c r="E83" s="8">
        <v>99</v>
      </c>
      <c r="F83" s="7">
        <v>548.79999999999995</v>
      </c>
      <c r="G83" s="2">
        <v>912.8</v>
      </c>
      <c r="V83" s="5">
        <f t="shared" si="10"/>
        <v>-99</v>
      </c>
      <c r="W83" s="6">
        <f t="shared" si="11"/>
        <v>-463</v>
      </c>
      <c r="X83" s="6"/>
      <c r="Y83" s="6">
        <f t="shared" si="12"/>
        <v>-1011.8</v>
      </c>
      <c r="Z83" s="6">
        <f t="shared" si="13"/>
        <v>-1011.8</v>
      </c>
      <c r="AA83" s="6">
        <f t="shared" si="17"/>
        <v>-463</v>
      </c>
      <c r="AB83" s="6">
        <f t="shared" si="18"/>
        <v>0</v>
      </c>
      <c r="AC83" s="6">
        <f t="shared" si="19"/>
        <v>0</v>
      </c>
      <c r="AD83" s="6"/>
      <c r="AE83" s="6">
        <f t="shared" si="14"/>
        <v>0</v>
      </c>
      <c r="AF83" s="6">
        <f t="shared" si="15"/>
        <v>0</v>
      </c>
      <c r="AG83" s="6">
        <f t="shared" si="16"/>
        <v>0</v>
      </c>
      <c r="AI83" s="23"/>
      <c r="AJ83" s="21"/>
      <c r="AK83" s="21"/>
      <c r="AL83" s="21"/>
      <c r="AM83" s="27"/>
    </row>
    <row r="84" spans="1:39" x14ac:dyDescent="0.25">
      <c r="A84" s="10">
        <v>78</v>
      </c>
      <c r="B84" s="7">
        <v>404</v>
      </c>
      <c r="D84" s="10">
        <v>1936</v>
      </c>
      <c r="E84" s="8">
        <v>113</v>
      </c>
      <c r="F84" s="7">
        <v>549.5</v>
      </c>
      <c r="G84" s="2">
        <v>840.5</v>
      </c>
      <c r="V84" s="5">
        <f t="shared" si="10"/>
        <v>-113</v>
      </c>
      <c r="W84" s="6">
        <f t="shared" si="11"/>
        <v>-404</v>
      </c>
      <c r="X84" s="6"/>
      <c r="Y84" s="6">
        <f t="shared" si="12"/>
        <v>-953.5</v>
      </c>
      <c r="Z84" s="6">
        <f t="shared" si="13"/>
        <v>-953.5</v>
      </c>
      <c r="AA84" s="6">
        <f t="shared" si="17"/>
        <v>-404</v>
      </c>
      <c r="AB84" s="6">
        <f t="shared" si="18"/>
        <v>0</v>
      </c>
      <c r="AC84" s="6">
        <f t="shared" si="19"/>
        <v>0</v>
      </c>
      <c r="AD84" s="6"/>
      <c r="AE84" s="6">
        <f t="shared" si="14"/>
        <v>0</v>
      </c>
      <c r="AF84" s="6">
        <f t="shared" si="15"/>
        <v>0</v>
      </c>
      <c r="AG84" s="6">
        <f t="shared" si="16"/>
        <v>0</v>
      </c>
      <c r="AI84" s="23"/>
      <c r="AJ84" s="21"/>
      <c r="AK84" s="21"/>
      <c r="AL84" s="21"/>
      <c r="AM84" s="27"/>
    </row>
    <row r="85" spans="1:39" x14ac:dyDescent="0.25">
      <c r="A85" s="10">
        <v>79</v>
      </c>
      <c r="B85" s="7">
        <v>373.5</v>
      </c>
      <c r="D85" s="10">
        <v>1935</v>
      </c>
      <c r="E85" s="8">
        <v>84</v>
      </c>
      <c r="F85" s="7">
        <v>575.1</v>
      </c>
      <c r="G85" s="2">
        <v>864.6</v>
      </c>
      <c r="V85" s="5">
        <f t="shared" si="10"/>
        <v>-84</v>
      </c>
      <c r="W85" s="6">
        <f t="shared" si="11"/>
        <v>-373.5</v>
      </c>
      <c r="X85" s="6"/>
      <c r="Y85" s="6">
        <f t="shared" si="12"/>
        <v>-948.6</v>
      </c>
      <c r="Z85" s="6">
        <f t="shared" si="13"/>
        <v>-948.6</v>
      </c>
      <c r="AA85" s="6">
        <f t="shared" si="17"/>
        <v>-373.5</v>
      </c>
      <c r="AB85" s="6">
        <f t="shared" si="18"/>
        <v>0</v>
      </c>
      <c r="AC85" s="6">
        <f t="shared" si="19"/>
        <v>0</v>
      </c>
      <c r="AD85" s="6"/>
      <c r="AE85" s="6">
        <f t="shared" si="14"/>
        <v>0</v>
      </c>
      <c r="AF85" s="6">
        <f t="shared" si="15"/>
        <v>0</v>
      </c>
      <c r="AG85" s="6">
        <f t="shared" si="16"/>
        <v>0</v>
      </c>
      <c r="AI85" s="23"/>
      <c r="AJ85" s="21"/>
      <c r="AK85" s="21"/>
      <c r="AL85" s="21"/>
      <c r="AM85" s="27"/>
    </row>
    <row r="86" spans="1:39" x14ac:dyDescent="0.25">
      <c r="A86" s="10">
        <v>80</v>
      </c>
      <c r="B86" s="7">
        <v>327</v>
      </c>
      <c r="D86" s="10">
        <v>1934</v>
      </c>
      <c r="E86" s="8">
        <v>88</v>
      </c>
      <c r="F86" s="7">
        <v>552.5</v>
      </c>
      <c r="G86" s="2">
        <v>791.5</v>
      </c>
      <c r="V86" s="5">
        <f t="shared" si="10"/>
        <v>-88</v>
      </c>
      <c r="W86" s="6">
        <f t="shared" si="11"/>
        <v>-327</v>
      </c>
      <c r="X86" s="6"/>
      <c r="Y86" s="6">
        <f t="shared" si="12"/>
        <v>-879.5</v>
      </c>
      <c r="Z86" s="6">
        <f t="shared" si="13"/>
        <v>-879.5</v>
      </c>
      <c r="AA86" s="6">
        <f t="shared" si="17"/>
        <v>-327</v>
      </c>
      <c r="AB86" s="6">
        <f t="shared" si="18"/>
        <v>0</v>
      </c>
      <c r="AC86" s="6">
        <f t="shared" si="19"/>
        <v>0</v>
      </c>
      <c r="AD86" s="6"/>
      <c r="AE86" s="6">
        <f t="shared" si="14"/>
        <v>0</v>
      </c>
      <c r="AF86" s="6">
        <f t="shared" si="15"/>
        <v>0</v>
      </c>
      <c r="AG86" s="6">
        <f t="shared" si="16"/>
        <v>0</v>
      </c>
      <c r="AI86" s="23"/>
      <c r="AJ86" s="21"/>
      <c r="AK86" s="21"/>
      <c r="AL86" s="21"/>
      <c r="AM86" s="27"/>
    </row>
    <row r="87" spans="1:39" x14ac:dyDescent="0.25">
      <c r="A87" s="10">
        <v>81</v>
      </c>
      <c r="B87" s="7">
        <v>270</v>
      </c>
      <c r="D87" s="10">
        <v>1933</v>
      </c>
      <c r="E87" s="8">
        <v>74</v>
      </c>
      <c r="F87" s="7">
        <v>526.5</v>
      </c>
      <c r="G87" s="2">
        <v>722.5</v>
      </c>
      <c r="V87" s="5">
        <f t="shared" si="10"/>
        <v>-74</v>
      </c>
      <c r="W87" s="6">
        <f t="shared" si="11"/>
        <v>-270</v>
      </c>
      <c r="X87" s="6"/>
      <c r="Y87" s="6">
        <f t="shared" si="12"/>
        <v>-796.5</v>
      </c>
      <c r="Z87" s="6">
        <f t="shared" si="13"/>
        <v>-796.5</v>
      </c>
      <c r="AA87" s="6">
        <f t="shared" si="17"/>
        <v>-270</v>
      </c>
      <c r="AB87" s="6">
        <f t="shared" si="18"/>
        <v>0</v>
      </c>
      <c r="AC87" s="6">
        <f t="shared" si="19"/>
        <v>0</v>
      </c>
      <c r="AD87" s="6"/>
      <c r="AE87" s="6">
        <f t="shared" si="14"/>
        <v>0</v>
      </c>
      <c r="AF87" s="6">
        <f t="shared" si="15"/>
        <v>0</v>
      </c>
      <c r="AG87" s="6">
        <f t="shared" si="16"/>
        <v>0</v>
      </c>
      <c r="AI87" s="23"/>
      <c r="AJ87" s="21"/>
      <c r="AK87" s="21"/>
      <c r="AL87" s="21"/>
      <c r="AM87" s="27"/>
    </row>
    <row r="88" spans="1:39" x14ac:dyDescent="0.25">
      <c r="A88" s="10">
        <v>82</v>
      </c>
      <c r="B88" s="7">
        <v>245</v>
      </c>
      <c r="D88" s="10">
        <v>1932</v>
      </c>
      <c r="E88" s="8">
        <v>79</v>
      </c>
      <c r="F88" s="7">
        <v>556.6</v>
      </c>
      <c r="G88" s="2">
        <v>722.6</v>
      </c>
      <c r="V88" s="5">
        <f t="shared" si="10"/>
        <v>-79</v>
      </c>
      <c r="W88" s="6">
        <f t="shared" si="11"/>
        <v>-245</v>
      </c>
      <c r="X88" s="6"/>
      <c r="Y88" s="6">
        <f t="shared" si="12"/>
        <v>-801.6</v>
      </c>
      <c r="Z88" s="6">
        <f t="shared" si="13"/>
        <v>-801.6</v>
      </c>
      <c r="AA88" s="6">
        <f t="shared" si="17"/>
        <v>-245</v>
      </c>
      <c r="AB88" s="6">
        <f t="shared" si="18"/>
        <v>0</v>
      </c>
      <c r="AC88" s="6">
        <f t="shared" si="19"/>
        <v>0</v>
      </c>
      <c r="AD88" s="6"/>
      <c r="AE88" s="6">
        <f t="shared" si="14"/>
        <v>0</v>
      </c>
      <c r="AF88" s="6">
        <f t="shared" si="15"/>
        <v>0</v>
      </c>
      <c r="AG88" s="6">
        <f t="shared" si="16"/>
        <v>0</v>
      </c>
      <c r="AI88" s="23"/>
      <c r="AJ88" s="21"/>
      <c r="AK88" s="21"/>
      <c r="AL88" s="21"/>
      <c r="AM88" s="27"/>
    </row>
    <row r="89" spans="1:39" x14ac:dyDescent="0.25">
      <c r="A89" s="10">
        <v>83</v>
      </c>
      <c r="B89" s="7">
        <v>232.5</v>
      </c>
      <c r="D89" s="10">
        <v>1931</v>
      </c>
      <c r="E89" s="8">
        <v>72</v>
      </c>
      <c r="F89" s="7">
        <v>592</v>
      </c>
      <c r="G89" s="2">
        <v>752.5</v>
      </c>
      <c r="V89" s="5">
        <f t="shared" si="10"/>
        <v>-72</v>
      </c>
      <c r="W89" s="6">
        <f t="shared" si="11"/>
        <v>-232.5</v>
      </c>
      <c r="X89" s="6"/>
      <c r="Y89" s="6">
        <f t="shared" si="12"/>
        <v>-824.5</v>
      </c>
      <c r="Z89" s="6">
        <f t="shared" si="13"/>
        <v>-824.5</v>
      </c>
      <c r="AA89" s="6">
        <f t="shared" si="17"/>
        <v>-232.5</v>
      </c>
      <c r="AB89" s="6">
        <f t="shared" si="18"/>
        <v>0</v>
      </c>
      <c r="AC89" s="6">
        <f t="shared" si="19"/>
        <v>0</v>
      </c>
      <c r="AD89" s="6"/>
      <c r="AE89" s="6">
        <f t="shared" si="14"/>
        <v>0</v>
      </c>
      <c r="AF89" s="6">
        <f t="shared" si="15"/>
        <v>0</v>
      </c>
      <c r="AG89" s="6">
        <f t="shared" si="16"/>
        <v>0</v>
      </c>
      <c r="AI89" s="23"/>
      <c r="AJ89" s="21"/>
      <c r="AK89" s="21"/>
      <c r="AL89" s="21"/>
      <c r="AM89" s="27"/>
    </row>
    <row r="90" spans="1:39" x14ac:dyDescent="0.25">
      <c r="A90" s="10">
        <v>84</v>
      </c>
      <c r="B90" s="7">
        <v>208</v>
      </c>
      <c r="D90" s="10">
        <v>1930</v>
      </c>
      <c r="E90" s="8">
        <v>71</v>
      </c>
      <c r="F90" s="7">
        <v>638.1</v>
      </c>
      <c r="G90" s="2">
        <v>775.1</v>
      </c>
      <c r="V90" s="5">
        <f t="shared" si="10"/>
        <v>-71</v>
      </c>
      <c r="W90" s="6">
        <f t="shared" si="11"/>
        <v>-208</v>
      </c>
      <c r="X90" s="6"/>
      <c r="Y90" s="6">
        <f t="shared" si="12"/>
        <v>-846.1</v>
      </c>
      <c r="Z90" s="6">
        <f t="shared" si="13"/>
        <v>-846.1</v>
      </c>
      <c r="AA90" s="6">
        <f t="shared" si="17"/>
        <v>-208</v>
      </c>
      <c r="AB90" s="6">
        <f t="shared" si="18"/>
        <v>0</v>
      </c>
      <c r="AC90" s="6">
        <f t="shared" si="19"/>
        <v>0</v>
      </c>
      <c r="AD90" s="6"/>
      <c r="AE90" s="6">
        <f t="shared" si="14"/>
        <v>0</v>
      </c>
      <c r="AF90" s="6">
        <f t="shared" si="15"/>
        <v>0</v>
      </c>
      <c r="AG90" s="6">
        <f t="shared" si="16"/>
        <v>0</v>
      </c>
      <c r="AI90" s="23"/>
      <c r="AJ90" s="21"/>
      <c r="AK90" s="21"/>
      <c r="AL90" s="21"/>
      <c r="AM90" s="27"/>
    </row>
    <row r="91" spans="1:39" x14ac:dyDescent="0.25">
      <c r="A91" s="10">
        <v>85</v>
      </c>
      <c r="B91" s="7">
        <v>145.27097719057485</v>
      </c>
      <c r="D91" s="10">
        <v>1929</v>
      </c>
      <c r="E91" s="8">
        <v>53</v>
      </c>
      <c r="F91" s="7">
        <v>626.9</v>
      </c>
      <c r="G91" s="2">
        <v>719.17097719057483</v>
      </c>
      <c r="V91" s="5">
        <f t="shared" si="10"/>
        <v>-53</v>
      </c>
      <c r="W91" s="6">
        <f t="shared" si="11"/>
        <v>-145.27097719057485</v>
      </c>
      <c r="X91" s="6"/>
      <c r="Y91" s="6">
        <f t="shared" si="12"/>
        <v>-772.17097719057483</v>
      </c>
      <c r="Z91" s="6">
        <f t="shared" si="13"/>
        <v>-772.17097719057483</v>
      </c>
      <c r="AA91" s="6">
        <f t="shared" si="17"/>
        <v>-145.27097719057485</v>
      </c>
      <c r="AB91" s="6">
        <f t="shared" si="18"/>
        <v>0</v>
      </c>
      <c r="AC91" s="6">
        <f t="shared" si="19"/>
        <v>0</v>
      </c>
      <c r="AD91" s="6"/>
      <c r="AE91" s="6">
        <f t="shared" si="14"/>
        <v>0</v>
      </c>
      <c r="AF91" s="6">
        <f t="shared" si="15"/>
        <v>0</v>
      </c>
      <c r="AG91" s="6">
        <f t="shared" si="16"/>
        <v>0</v>
      </c>
      <c r="AI91" s="23"/>
      <c r="AJ91" s="21"/>
      <c r="AK91" s="21"/>
      <c r="AL91" s="21"/>
      <c r="AM91" s="27"/>
    </row>
    <row r="92" spans="1:39" x14ac:dyDescent="0.25">
      <c r="A92" s="10">
        <v>86</v>
      </c>
      <c r="B92" s="7">
        <v>132.13915152153609</v>
      </c>
      <c r="D92" s="10">
        <v>1928</v>
      </c>
      <c r="E92" s="8">
        <v>83</v>
      </c>
      <c r="F92" s="7">
        <v>599.1</v>
      </c>
      <c r="G92" s="2">
        <v>648.23915152153609</v>
      </c>
      <c r="V92" s="5">
        <f t="shared" si="10"/>
        <v>-83</v>
      </c>
      <c r="W92" s="6">
        <f t="shared" si="11"/>
        <v>-132.13915152153609</v>
      </c>
      <c r="X92" s="6"/>
      <c r="Y92" s="6">
        <f t="shared" si="12"/>
        <v>-731.23915152153609</v>
      </c>
      <c r="Z92" s="6">
        <f t="shared" si="13"/>
        <v>-731.23915152153609</v>
      </c>
      <c r="AA92" s="6">
        <f t="shared" si="17"/>
        <v>-132.13915152153609</v>
      </c>
      <c r="AB92" s="6">
        <f t="shared" si="18"/>
        <v>0</v>
      </c>
      <c r="AC92" s="6">
        <f t="shared" si="19"/>
        <v>0</v>
      </c>
      <c r="AD92" s="6"/>
      <c r="AE92" s="6">
        <f t="shared" si="14"/>
        <v>0</v>
      </c>
      <c r="AF92" s="6">
        <f t="shared" si="15"/>
        <v>0</v>
      </c>
      <c r="AG92" s="6">
        <f t="shared" si="16"/>
        <v>0</v>
      </c>
      <c r="AI92" s="23"/>
      <c r="AJ92" s="21"/>
      <c r="AK92" s="21"/>
      <c r="AL92" s="21"/>
      <c r="AM92" s="27"/>
    </row>
    <row r="93" spans="1:39" x14ac:dyDescent="0.25">
      <c r="A93" s="10">
        <v>87</v>
      </c>
      <c r="B93" s="7">
        <v>116.56774797958995</v>
      </c>
      <c r="D93" s="10">
        <v>1927</v>
      </c>
      <c r="E93" s="8">
        <v>68</v>
      </c>
      <c r="F93" s="7">
        <v>638.79999999999995</v>
      </c>
      <c r="G93" s="2">
        <v>687.36774797958992</v>
      </c>
      <c r="V93" s="5">
        <f t="shared" si="10"/>
        <v>-68</v>
      </c>
      <c r="W93" s="6">
        <f t="shared" si="11"/>
        <v>-116.56774797958995</v>
      </c>
      <c r="X93" s="6"/>
      <c r="Y93" s="6">
        <f t="shared" si="12"/>
        <v>-755.36774797958992</v>
      </c>
      <c r="Z93" s="6">
        <f t="shared" si="13"/>
        <v>-755.36774797958992</v>
      </c>
      <c r="AA93" s="6">
        <f t="shared" si="17"/>
        <v>-116.56774797958995</v>
      </c>
      <c r="AB93" s="6">
        <f t="shared" si="18"/>
        <v>0</v>
      </c>
      <c r="AC93" s="6">
        <f t="shared" si="19"/>
        <v>0</v>
      </c>
      <c r="AD93" s="6"/>
      <c r="AE93" s="6">
        <f t="shared" si="14"/>
        <v>0</v>
      </c>
      <c r="AF93" s="6">
        <f t="shared" si="15"/>
        <v>0</v>
      </c>
      <c r="AG93" s="6">
        <f t="shared" si="16"/>
        <v>0</v>
      </c>
      <c r="AI93" s="23"/>
      <c r="AJ93" s="21"/>
      <c r="AK93" s="21"/>
      <c r="AL93" s="21"/>
      <c r="AM93" s="27"/>
    </row>
    <row r="94" spans="1:39" x14ac:dyDescent="0.25">
      <c r="A94" s="10">
        <v>88</v>
      </c>
      <c r="B94" s="7">
        <v>101.11106550854863</v>
      </c>
      <c r="D94" s="10">
        <v>1926</v>
      </c>
      <c r="E94" s="8">
        <v>73</v>
      </c>
      <c r="F94" s="7">
        <v>658.7</v>
      </c>
      <c r="G94" s="2">
        <v>686.81106550854872</v>
      </c>
      <c r="V94" s="5">
        <f t="shared" si="10"/>
        <v>-73</v>
      </c>
      <c r="W94" s="6">
        <f t="shared" si="11"/>
        <v>-101.11106550854863</v>
      </c>
      <c r="X94" s="6"/>
      <c r="Y94" s="6">
        <f t="shared" si="12"/>
        <v>-759.81106550854872</v>
      </c>
      <c r="Z94" s="6">
        <f t="shared" si="13"/>
        <v>-759.81106550854872</v>
      </c>
      <c r="AA94" s="6">
        <f t="shared" si="17"/>
        <v>-101.11106550854863</v>
      </c>
      <c r="AB94" s="6">
        <f t="shared" si="18"/>
        <v>0</v>
      </c>
      <c r="AC94" s="6">
        <f t="shared" si="19"/>
        <v>0</v>
      </c>
      <c r="AD94" s="6"/>
      <c r="AE94" s="6">
        <f t="shared" si="14"/>
        <v>0</v>
      </c>
      <c r="AF94" s="6">
        <f t="shared" si="15"/>
        <v>0</v>
      </c>
      <c r="AG94" s="6">
        <f t="shared" si="16"/>
        <v>0</v>
      </c>
      <c r="AI94" s="23"/>
      <c r="AJ94" s="21"/>
      <c r="AK94" s="21"/>
      <c r="AL94" s="21"/>
      <c r="AM94" s="27"/>
    </row>
    <row r="95" spans="1:39" x14ac:dyDescent="0.25">
      <c r="A95" s="10">
        <v>89</v>
      </c>
      <c r="B95" s="7">
        <v>87.4964382256546</v>
      </c>
      <c r="D95" s="10">
        <v>1925</v>
      </c>
      <c r="E95" s="8">
        <v>65</v>
      </c>
      <c r="F95" s="7">
        <v>655.29999999999995</v>
      </c>
      <c r="G95" s="2">
        <v>677.79643822565458</v>
      </c>
      <c r="V95" s="5">
        <f t="shared" si="10"/>
        <v>-65</v>
      </c>
      <c r="W95" s="6">
        <f t="shared" si="11"/>
        <v>-87.4964382256546</v>
      </c>
      <c r="X95" s="6"/>
      <c r="Y95" s="6">
        <f t="shared" si="12"/>
        <v>-742.79643822565458</v>
      </c>
      <c r="Z95" s="6">
        <f t="shared" si="13"/>
        <v>-742.79643822565458</v>
      </c>
      <c r="AA95" s="6">
        <f t="shared" si="17"/>
        <v>-87.4964382256546</v>
      </c>
      <c r="AB95" s="6">
        <f t="shared" si="18"/>
        <v>0</v>
      </c>
      <c r="AC95" s="6">
        <f t="shared" si="19"/>
        <v>0</v>
      </c>
      <c r="AD95" s="6"/>
      <c r="AE95" s="6">
        <f t="shared" si="14"/>
        <v>0</v>
      </c>
      <c r="AF95" s="6">
        <f t="shared" si="15"/>
        <v>0</v>
      </c>
      <c r="AG95" s="6">
        <f t="shared" si="16"/>
        <v>0</v>
      </c>
      <c r="AI95" s="23"/>
      <c r="AJ95" s="21"/>
      <c r="AK95" s="21"/>
      <c r="AL95" s="21"/>
      <c r="AM95" s="27"/>
    </row>
    <row r="96" spans="1:39" x14ac:dyDescent="0.25">
      <c r="A96" s="10">
        <v>90</v>
      </c>
      <c r="B96" s="7">
        <v>72.854330330549999</v>
      </c>
      <c r="D96" s="10">
        <v>1924</v>
      </c>
      <c r="E96" s="8">
        <v>57</v>
      </c>
      <c r="F96" s="7">
        <v>573</v>
      </c>
      <c r="G96" s="2">
        <v>588.85433033055006</v>
      </c>
      <c r="V96" s="5">
        <f t="shared" si="10"/>
        <v>-57</v>
      </c>
      <c r="W96" s="6">
        <f t="shared" si="11"/>
        <v>-72.854330330549999</v>
      </c>
      <c r="X96" s="6"/>
      <c r="Y96" s="6">
        <f t="shared" si="12"/>
        <v>-645.85433033055006</v>
      </c>
      <c r="Z96" s="6">
        <f t="shared" si="13"/>
        <v>-645.85433033055006</v>
      </c>
      <c r="AA96" s="6">
        <f t="shared" si="17"/>
        <v>-72.854330330549999</v>
      </c>
      <c r="AB96" s="6">
        <f t="shared" si="18"/>
        <v>0</v>
      </c>
      <c r="AC96" s="6">
        <f t="shared" si="19"/>
        <v>0</v>
      </c>
      <c r="AD96" s="6"/>
      <c r="AE96" s="6">
        <f t="shared" si="14"/>
        <v>0</v>
      </c>
      <c r="AF96" s="6">
        <f t="shared" si="15"/>
        <v>0</v>
      </c>
      <c r="AG96" s="6">
        <f t="shared" si="16"/>
        <v>0</v>
      </c>
      <c r="AI96" s="23"/>
      <c r="AJ96" s="21"/>
      <c r="AK96" s="21"/>
      <c r="AL96" s="21"/>
      <c r="AM96" s="27"/>
    </row>
    <row r="97" spans="1:39" x14ac:dyDescent="0.25">
      <c r="A97" s="10">
        <v>91</v>
      </c>
      <c r="B97" s="7">
        <v>59.499446312499387</v>
      </c>
      <c r="D97" s="10">
        <v>1923</v>
      </c>
      <c r="E97" s="8">
        <v>72</v>
      </c>
      <c r="F97" s="7">
        <v>522.1</v>
      </c>
      <c r="G97" s="2">
        <v>509.59944631249942</v>
      </c>
      <c r="V97" s="5">
        <f t="shared" si="10"/>
        <v>-72</v>
      </c>
      <c r="W97" s="6">
        <f t="shared" si="11"/>
        <v>-59.499446312499387</v>
      </c>
      <c r="X97" s="6"/>
      <c r="Y97" s="6">
        <f t="shared" si="12"/>
        <v>-581.59944631249937</v>
      </c>
      <c r="Z97" s="6">
        <f t="shared" si="13"/>
        <v>-581.59944631249937</v>
      </c>
      <c r="AA97" s="6">
        <f t="shared" si="17"/>
        <v>-59.499446312499387</v>
      </c>
      <c r="AB97" s="6">
        <f t="shared" si="18"/>
        <v>-72</v>
      </c>
      <c r="AC97" s="6">
        <f t="shared" si="19"/>
        <v>-59.499446312499387</v>
      </c>
      <c r="AD97" s="6"/>
      <c r="AE97" s="6">
        <f t="shared" si="14"/>
        <v>0</v>
      </c>
      <c r="AF97" s="6">
        <f t="shared" si="15"/>
        <v>0</v>
      </c>
      <c r="AG97" s="6">
        <f t="shared" si="16"/>
        <v>0</v>
      </c>
      <c r="AI97" s="23"/>
      <c r="AJ97" s="21"/>
      <c r="AK97" s="21"/>
      <c r="AL97" s="21"/>
      <c r="AM97" s="27"/>
    </row>
    <row r="98" spans="1:39" x14ac:dyDescent="0.25">
      <c r="A98" s="10">
        <v>92</v>
      </c>
      <c r="B98" s="7">
        <v>48.802342212821046</v>
      </c>
      <c r="D98" s="10">
        <v>1922</v>
      </c>
      <c r="E98" s="8">
        <v>70</v>
      </c>
      <c r="F98" s="7">
        <v>533.70000000000005</v>
      </c>
      <c r="G98" s="2">
        <v>512.50234221282108</v>
      </c>
      <c r="V98" s="5">
        <f t="shared" si="10"/>
        <v>-70</v>
      </c>
      <c r="W98" s="6">
        <f t="shared" si="11"/>
        <v>-48.802342212821046</v>
      </c>
      <c r="X98" s="6"/>
      <c r="Y98" s="6">
        <f t="shared" si="12"/>
        <v>-582.50234221282108</v>
      </c>
      <c r="Z98" s="6">
        <f t="shared" si="13"/>
        <v>-582.50234221282108</v>
      </c>
      <c r="AA98" s="6">
        <f t="shared" si="17"/>
        <v>-48.802342212821046</v>
      </c>
      <c r="AB98" s="6">
        <f t="shared" si="18"/>
        <v>-70</v>
      </c>
      <c r="AC98" s="6">
        <f t="shared" si="19"/>
        <v>-48.802342212821046</v>
      </c>
      <c r="AD98" s="6"/>
      <c r="AE98" s="6">
        <f t="shared" si="14"/>
        <v>0</v>
      </c>
      <c r="AF98" s="6">
        <f t="shared" si="15"/>
        <v>0</v>
      </c>
      <c r="AG98" s="6">
        <f t="shared" si="16"/>
        <v>0</v>
      </c>
      <c r="AI98" s="23"/>
      <c r="AJ98" s="21"/>
      <c r="AK98" s="21"/>
      <c r="AL98" s="21"/>
      <c r="AM98" s="27"/>
    </row>
    <row r="99" spans="1:39" x14ac:dyDescent="0.25">
      <c r="A99" s="10">
        <v>93</v>
      </c>
      <c r="B99" s="7">
        <v>38.887789998734888</v>
      </c>
      <c r="D99" s="10">
        <v>1921</v>
      </c>
      <c r="E99" s="8">
        <v>79</v>
      </c>
      <c r="F99" s="7">
        <v>550.4</v>
      </c>
      <c r="G99" s="2">
        <v>510.28778999873487</v>
      </c>
      <c r="I99" s="14"/>
      <c r="V99" s="5">
        <f t="shared" si="10"/>
        <v>-79</v>
      </c>
      <c r="W99" s="6">
        <f t="shared" si="11"/>
        <v>-38.887789998734888</v>
      </c>
      <c r="X99" s="6"/>
      <c r="Y99" s="6">
        <f t="shared" si="12"/>
        <v>-589.28778999873487</v>
      </c>
      <c r="Z99" s="6">
        <f t="shared" si="13"/>
        <v>-589.28778999873487</v>
      </c>
      <c r="AA99" s="6">
        <f t="shared" si="17"/>
        <v>-38.887789998734888</v>
      </c>
      <c r="AB99" s="6">
        <f t="shared" si="18"/>
        <v>-79</v>
      </c>
      <c r="AC99" s="6">
        <f t="shared" si="19"/>
        <v>-38.887789998734888</v>
      </c>
      <c r="AD99" s="6"/>
      <c r="AE99" s="6">
        <f t="shared" si="14"/>
        <v>0</v>
      </c>
      <c r="AF99" s="6">
        <f t="shared" si="15"/>
        <v>0</v>
      </c>
      <c r="AG99" s="6">
        <f t="shared" si="16"/>
        <v>0</v>
      </c>
      <c r="AI99" s="23"/>
      <c r="AJ99" s="21"/>
      <c r="AK99" s="21"/>
      <c r="AL99" s="21"/>
      <c r="AM99" s="27"/>
    </row>
    <row r="100" spans="1:39" x14ac:dyDescent="0.25">
      <c r="A100" s="10">
        <v>94</v>
      </c>
      <c r="B100" s="7">
        <v>28.929811360897318</v>
      </c>
      <c r="D100" s="10">
        <v>1920</v>
      </c>
      <c r="E100" s="8">
        <v>63</v>
      </c>
      <c r="F100" s="7">
        <v>626.29999999999995</v>
      </c>
      <c r="G100" s="2">
        <v>592.22981136089732</v>
      </c>
      <c r="I100" s="14"/>
      <c r="V100" s="5">
        <f t="shared" si="10"/>
        <v>-63</v>
      </c>
      <c r="W100" s="6">
        <f t="shared" si="11"/>
        <v>-28.929811360897318</v>
      </c>
      <c r="X100" s="6"/>
      <c r="Y100" s="6">
        <f t="shared" si="12"/>
        <v>-655.22981136089732</v>
      </c>
      <c r="Z100" s="6">
        <f t="shared" si="13"/>
        <v>-655.22981136089732</v>
      </c>
      <c r="AA100" s="6">
        <f t="shared" si="17"/>
        <v>-28.929811360897318</v>
      </c>
      <c r="AB100" s="6">
        <f t="shared" si="18"/>
        <v>-63</v>
      </c>
      <c r="AC100" s="6">
        <f t="shared" si="19"/>
        <v>-28.929811360897318</v>
      </c>
      <c r="AD100" s="6"/>
      <c r="AE100" s="6">
        <f t="shared" si="14"/>
        <v>0</v>
      </c>
      <c r="AF100" s="6">
        <f t="shared" si="15"/>
        <v>0</v>
      </c>
      <c r="AG100" s="6">
        <f t="shared" si="16"/>
        <v>0</v>
      </c>
      <c r="AI100" s="23"/>
      <c r="AJ100" s="21"/>
      <c r="AK100" s="21"/>
      <c r="AL100" s="21"/>
      <c r="AM100" s="27"/>
    </row>
    <row r="101" spans="1:39" x14ac:dyDescent="0.25">
      <c r="A101" s="10">
        <v>95</v>
      </c>
      <c r="B101" s="7">
        <v>19.585449825700511</v>
      </c>
      <c r="D101" s="10">
        <v>1919</v>
      </c>
      <c r="E101" s="8">
        <v>106</v>
      </c>
      <c r="F101" s="7">
        <v>547.5</v>
      </c>
      <c r="G101" s="2">
        <v>461.08544982570049</v>
      </c>
      <c r="V101" s="5">
        <f t="shared" si="10"/>
        <v>-106</v>
      </c>
      <c r="W101" s="6">
        <f t="shared" si="11"/>
        <v>-19.585449825700511</v>
      </c>
      <c r="X101" s="6"/>
      <c r="Y101" s="6">
        <f t="shared" si="12"/>
        <v>-567.08544982570049</v>
      </c>
      <c r="Z101" s="6">
        <f t="shared" si="13"/>
        <v>-567.08544982570049</v>
      </c>
      <c r="AA101" s="6">
        <f t="shared" si="17"/>
        <v>-19.585449825700511</v>
      </c>
      <c r="AB101" s="6">
        <f t="shared" si="18"/>
        <v>-106</v>
      </c>
      <c r="AC101" s="6">
        <f t="shared" si="19"/>
        <v>-19.585449825700511</v>
      </c>
      <c r="AD101" s="6"/>
      <c r="AE101" s="6">
        <f t="shared" si="14"/>
        <v>0</v>
      </c>
      <c r="AF101" s="6">
        <f t="shared" si="15"/>
        <v>0</v>
      </c>
      <c r="AG101" s="6">
        <f t="shared" si="16"/>
        <v>0</v>
      </c>
      <c r="AI101" s="23"/>
      <c r="AJ101" s="21"/>
      <c r="AK101" s="21"/>
      <c r="AL101" s="21"/>
      <c r="AM101" s="27"/>
    </row>
    <row r="102" spans="1:39" x14ac:dyDescent="0.25">
      <c r="A102" s="10">
        <v>96</v>
      </c>
      <c r="B102" s="7">
        <v>13.920897282513835</v>
      </c>
      <c r="D102" s="10">
        <v>1918</v>
      </c>
      <c r="E102" s="8">
        <v>105</v>
      </c>
      <c r="F102" s="7">
        <v>441.4</v>
      </c>
      <c r="G102" s="2">
        <v>350.32089728251378</v>
      </c>
      <c r="V102" s="5">
        <f t="shared" si="10"/>
        <v>-105</v>
      </c>
      <c r="W102" s="6">
        <f t="shared" si="11"/>
        <v>-13.920897282513835</v>
      </c>
      <c r="X102" s="6"/>
      <c r="Y102" s="6">
        <f t="shared" si="12"/>
        <v>-455.32089728251378</v>
      </c>
      <c r="Z102" s="6">
        <f t="shared" si="13"/>
        <v>-455.32089728251378</v>
      </c>
      <c r="AA102" s="6">
        <f t="shared" si="17"/>
        <v>-13.920897282513835</v>
      </c>
      <c r="AB102" s="6">
        <f t="shared" si="18"/>
        <v>-105</v>
      </c>
      <c r="AC102" s="6">
        <f t="shared" si="19"/>
        <v>-13.920897282513835</v>
      </c>
      <c r="AD102" s="6"/>
      <c r="AE102" s="6">
        <f t="shared" si="14"/>
        <v>0</v>
      </c>
      <c r="AF102" s="6">
        <f t="shared" si="15"/>
        <v>0</v>
      </c>
      <c r="AG102" s="6">
        <f t="shared" si="16"/>
        <v>0</v>
      </c>
      <c r="AI102" s="23"/>
      <c r="AJ102" s="21"/>
      <c r="AK102" s="21"/>
      <c r="AL102" s="21"/>
      <c r="AM102" s="27"/>
    </row>
    <row r="103" spans="1:39" x14ac:dyDescent="0.25">
      <c r="A103" s="10">
        <v>97</v>
      </c>
      <c r="B103" s="7">
        <v>9.9989238437176073</v>
      </c>
      <c r="D103" s="10">
        <v>1917</v>
      </c>
      <c r="E103" s="8">
        <v>69</v>
      </c>
      <c r="F103" s="7">
        <v>436.5</v>
      </c>
      <c r="G103" s="2">
        <v>377.49892384371759</v>
      </c>
      <c r="V103" s="5">
        <f t="shared" si="10"/>
        <v>-69</v>
      </c>
      <c r="W103" s="6">
        <f t="shared" si="11"/>
        <v>-9.9989238437176073</v>
      </c>
      <c r="X103" s="6"/>
      <c r="Y103" s="6">
        <f t="shared" si="12"/>
        <v>-446.49892384371759</v>
      </c>
      <c r="Z103" s="6">
        <f t="shared" si="13"/>
        <v>-446.49892384371759</v>
      </c>
      <c r="AA103" s="6">
        <f t="shared" si="17"/>
        <v>-9.9989238437176073</v>
      </c>
      <c r="AB103" s="6">
        <f t="shared" si="18"/>
        <v>-69</v>
      </c>
      <c r="AC103" s="6">
        <f t="shared" si="19"/>
        <v>-9.9989238437176073</v>
      </c>
      <c r="AD103" s="6"/>
      <c r="AE103" s="6">
        <f t="shared" si="14"/>
        <v>0</v>
      </c>
      <c r="AF103" s="6">
        <f t="shared" si="15"/>
        <v>0</v>
      </c>
      <c r="AG103" s="6">
        <f t="shared" si="16"/>
        <v>0</v>
      </c>
      <c r="AI103" s="23"/>
      <c r="AJ103" s="21"/>
      <c r="AK103" s="21"/>
      <c r="AL103" s="21"/>
      <c r="AM103" s="27"/>
    </row>
    <row r="104" spans="1:39" x14ac:dyDescent="0.25">
      <c r="A104" s="10">
        <v>98</v>
      </c>
      <c r="B104" s="7">
        <v>6.9327334573665738</v>
      </c>
      <c r="D104" s="10">
        <v>1916</v>
      </c>
      <c r="E104" s="8">
        <v>74</v>
      </c>
      <c r="F104" s="7">
        <v>450.5</v>
      </c>
      <c r="G104" s="2">
        <v>383.43273345736657</v>
      </c>
      <c r="V104" s="5">
        <f t="shared" si="10"/>
        <v>-74</v>
      </c>
      <c r="W104" s="6">
        <f t="shared" si="11"/>
        <v>-6.9327334573665738</v>
      </c>
      <c r="X104" s="6"/>
      <c r="Y104" s="6">
        <f t="shared" si="12"/>
        <v>-457.43273345736657</v>
      </c>
      <c r="Z104" s="6">
        <f t="shared" si="13"/>
        <v>-457.43273345736657</v>
      </c>
      <c r="AA104" s="6">
        <f t="shared" si="17"/>
        <v>-6.9327334573665738</v>
      </c>
      <c r="AB104" s="6">
        <f t="shared" si="18"/>
        <v>-74</v>
      </c>
      <c r="AC104" s="6">
        <f t="shared" si="19"/>
        <v>-6.9327334573665738</v>
      </c>
      <c r="AD104" s="6"/>
      <c r="AE104" s="6">
        <f t="shared" si="14"/>
        <v>0</v>
      </c>
      <c r="AF104" s="6">
        <f t="shared" si="15"/>
        <v>0</v>
      </c>
      <c r="AG104" s="6">
        <f t="shared" si="16"/>
        <v>0</v>
      </c>
      <c r="AI104" s="23"/>
      <c r="AJ104" s="21"/>
      <c r="AK104" s="21"/>
      <c r="AL104" s="21"/>
      <c r="AM104" s="27"/>
    </row>
    <row r="105" spans="1:39" x14ac:dyDescent="0.25">
      <c r="A105" s="10">
        <v>99</v>
      </c>
      <c r="B105" s="7">
        <v>4.7419237461871369</v>
      </c>
      <c r="D105" s="10">
        <v>1915</v>
      </c>
      <c r="E105" s="8">
        <v>61</v>
      </c>
      <c r="F105" s="7">
        <v>473.4</v>
      </c>
      <c r="G105" s="2">
        <v>417.1419237461871</v>
      </c>
      <c r="V105" s="5">
        <f t="shared" si="10"/>
        <v>-61</v>
      </c>
      <c r="W105" s="6">
        <f t="shared" si="11"/>
        <v>-4.7419237461871369</v>
      </c>
      <c r="X105" s="6"/>
      <c r="Y105" s="6">
        <f t="shared" si="12"/>
        <v>-478.1419237461871</v>
      </c>
      <c r="Z105" s="6">
        <f t="shared" si="13"/>
        <v>-478.1419237461871</v>
      </c>
      <c r="AA105" s="6">
        <f t="shared" si="17"/>
        <v>-4.7419237461871369</v>
      </c>
      <c r="AB105" s="6">
        <f t="shared" si="18"/>
        <v>-61</v>
      </c>
      <c r="AC105" s="6">
        <f t="shared" si="19"/>
        <v>-4.7419237461871369</v>
      </c>
      <c r="AD105" s="6"/>
      <c r="AE105" s="6">
        <f t="shared" si="14"/>
        <v>0</v>
      </c>
      <c r="AF105" s="6">
        <f t="shared" si="15"/>
        <v>0</v>
      </c>
      <c r="AG105" s="6">
        <f t="shared" si="16"/>
        <v>0</v>
      </c>
      <c r="AI105" s="23"/>
      <c r="AJ105" s="21"/>
      <c r="AK105" s="21"/>
      <c r="AL105" s="21"/>
      <c r="AM105" s="27"/>
    </row>
    <row r="106" spans="1:39" x14ac:dyDescent="0.25">
      <c r="A106" s="10">
        <v>100</v>
      </c>
      <c r="B106" s="7">
        <v>3.0160110938338067</v>
      </c>
      <c r="D106" s="10">
        <v>1914</v>
      </c>
      <c r="E106" s="8">
        <v>58</v>
      </c>
      <c r="F106" s="7">
        <v>418.1</v>
      </c>
      <c r="G106" s="2">
        <v>363.11601109383383</v>
      </c>
      <c r="V106" s="5">
        <f t="shared" si="10"/>
        <v>-58</v>
      </c>
      <c r="W106" s="6">
        <f t="shared" si="11"/>
        <v>-3.0160110938338067</v>
      </c>
      <c r="X106" s="6"/>
      <c r="Y106" s="6">
        <f t="shared" si="12"/>
        <v>-421.11601109383383</v>
      </c>
      <c r="Z106" s="6">
        <f t="shared" si="13"/>
        <v>-421.11601109383383</v>
      </c>
      <c r="AA106" s="6">
        <f t="shared" si="17"/>
        <v>-3.0160110938338067</v>
      </c>
      <c r="AB106" s="6">
        <f t="shared" si="18"/>
        <v>-58</v>
      </c>
      <c r="AC106" s="6">
        <f t="shared" si="19"/>
        <v>-3.0160110938338067</v>
      </c>
      <c r="AD106" s="6"/>
      <c r="AE106" s="6">
        <f t="shared" si="14"/>
        <v>0</v>
      </c>
      <c r="AF106" s="6">
        <f t="shared" si="15"/>
        <v>0</v>
      </c>
      <c r="AG106" s="6">
        <f t="shared" si="16"/>
        <v>0</v>
      </c>
      <c r="AI106" s="23"/>
      <c r="AJ106" s="21"/>
      <c r="AK106" s="21"/>
      <c r="AL106" s="21"/>
      <c r="AM106" s="27"/>
    </row>
    <row r="107" spans="1:39" x14ac:dyDescent="0.25">
      <c r="A107" s="10">
        <v>101</v>
      </c>
      <c r="B107" s="7">
        <v>1.8827164372038485</v>
      </c>
      <c r="D107" s="10">
        <v>1913</v>
      </c>
      <c r="E107" s="8">
        <v>52</v>
      </c>
      <c r="F107" s="7">
        <v>360.2</v>
      </c>
      <c r="G107" s="2">
        <v>310.08271643720383</v>
      </c>
      <c r="V107" s="5">
        <f t="shared" si="10"/>
        <v>-52</v>
      </c>
      <c r="W107" s="6">
        <f t="shared" si="11"/>
        <v>-1.8827164372038485</v>
      </c>
      <c r="X107" s="6"/>
      <c r="Y107" s="6">
        <f t="shared" si="12"/>
        <v>-362.08271643720383</v>
      </c>
      <c r="Z107" s="6">
        <f t="shared" si="13"/>
        <v>-362.08271643720383</v>
      </c>
      <c r="AA107" s="6">
        <f t="shared" si="17"/>
        <v>-1.8827164372038485</v>
      </c>
      <c r="AB107" s="6">
        <f t="shared" si="18"/>
        <v>-52</v>
      </c>
      <c r="AC107" s="6">
        <f t="shared" si="19"/>
        <v>-1.8827164372038485</v>
      </c>
      <c r="AD107" s="6"/>
      <c r="AE107" s="6">
        <f t="shared" si="14"/>
        <v>0</v>
      </c>
      <c r="AF107" s="6">
        <f t="shared" si="15"/>
        <v>0</v>
      </c>
      <c r="AG107" s="6">
        <f t="shared" si="16"/>
        <v>0</v>
      </c>
      <c r="AI107" s="23"/>
      <c r="AJ107" s="21"/>
      <c r="AK107" s="21"/>
      <c r="AL107" s="21"/>
      <c r="AM107" s="27"/>
    </row>
    <row r="108" spans="1:39" x14ac:dyDescent="0.25">
      <c r="A108" s="10">
        <v>102</v>
      </c>
      <c r="B108" s="7">
        <v>1.0910159735980707</v>
      </c>
      <c r="D108" s="10">
        <v>1912</v>
      </c>
      <c r="E108" s="8">
        <v>33</v>
      </c>
      <c r="F108" s="7">
        <v>334.2</v>
      </c>
      <c r="G108" s="2">
        <v>302.29101597359806</v>
      </c>
      <c r="V108" s="5">
        <f t="shared" si="10"/>
        <v>-33</v>
      </c>
      <c r="W108" s="6">
        <f t="shared" si="11"/>
        <v>-1.0910159735980707</v>
      </c>
      <c r="X108" s="6"/>
      <c r="Y108" s="6">
        <f t="shared" si="12"/>
        <v>-335.29101597359806</v>
      </c>
      <c r="Z108" s="6">
        <f t="shared" si="13"/>
        <v>-335.29101597359806</v>
      </c>
      <c r="AA108" s="6">
        <f t="shared" si="17"/>
        <v>-1.0910159735980707</v>
      </c>
      <c r="AB108" s="6">
        <f t="shared" si="18"/>
        <v>-33</v>
      </c>
      <c r="AC108" s="6">
        <f t="shared" si="19"/>
        <v>-1.0910159735980707</v>
      </c>
      <c r="AD108" s="6"/>
      <c r="AE108" s="6">
        <f t="shared" si="14"/>
        <v>0</v>
      </c>
      <c r="AF108" s="6">
        <f t="shared" si="15"/>
        <v>0</v>
      </c>
      <c r="AG108" s="6">
        <f t="shared" si="16"/>
        <v>0</v>
      </c>
      <c r="AI108" s="23"/>
      <c r="AJ108" s="21"/>
      <c r="AK108" s="21"/>
      <c r="AL108" s="21"/>
      <c r="AM108" s="27"/>
    </row>
    <row r="109" spans="1:39" x14ac:dyDescent="0.25">
      <c r="A109" s="10">
        <v>103</v>
      </c>
      <c r="B109" s="7">
        <v>0.58652438917691219</v>
      </c>
      <c r="D109" s="10">
        <v>1911</v>
      </c>
      <c r="E109" s="8">
        <v>31</v>
      </c>
      <c r="F109" s="7">
        <v>356.1</v>
      </c>
      <c r="G109" s="2">
        <v>325.68652438917695</v>
      </c>
      <c r="V109" s="5">
        <f t="shared" si="10"/>
        <v>-31</v>
      </c>
      <c r="W109" s="6">
        <f t="shared" si="11"/>
        <v>-0.58652438917691219</v>
      </c>
      <c r="X109" s="6"/>
      <c r="Y109" s="6">
        <f t="shared" si="12"/>
        <v>-356.68652438917695</v>
      </c>
      <c r="Z109" s="6">
        <f t="shared" si="13"/>
        <v>-356.68652438917695</v>
      </c>
      <c r="AA109" s="6">
        <f t="shared" si="17"/>
        <v>-0.58652438917691219</v>
      </c>
      <c r="AB109" s="6">
        <f t="shared" si="18"/>
        <v>-31</v>
      </c>
      <c r="AC109" s="6">
        <f t="shared" si="19"/>
        <v>-0.58652438917691219</v>
      </c>
      <c r="AD109" s="6"/>
      <c r="AE109" s="6">
        <f t="shared" si="14"/>
        <v>0</v>
      </c>
      <c r="AF109" s="6">
        <f t="shared" si="15"/>
        <v>0</v>
      </c>
      <c r="AG109" s="6">
        <f t="shared" si="16"/>
        <v>0</v>
      </c>
      <c r="AI109" s="23"/>
      <c r="AJ109" s="21"/>
      <c r="AK109" s="21"/>
      <c r="AL109" s="21"/>
      <c r="AM109" s="27"/>
    </row>
    <row r="110" spans="1:39" x14ac:dyDescent="0.25">
      <c r="A110" s="10">
        <v>104</v>
      </c>
      <c r="B110" s="7">
        <v>0.32797099162369575</v>
      </c>
      <c r="D110" s="10">
        <v>1910</v>
      </c>
      <c r="E110" s="8">
        <v>40</v>
      </c>
      <c r="F110" s="7">
        <v>402</v>
      </c>
      <c r="G110" s="2">
        <v>362.32797099162372</v>
      </c>
      <c r="V110" s="5">
        <f t="shared" si="10"/>
        <v>-40</v>
      </c>
      <c r="W110" s="6">
        <f t="shared" si="11"/>
        <v>-0.32797099162369575</v>
      </c>
      <c r="X110" s="6"/>
      <c r="Y110" s="6">
        <f t="shared" si="12"/>
        <v>-402.32797099162372</v>
      </c>
      <c r="Z110" s="6">
        <f t="shared" si="13"/>
        <v>-402.32797099162372</v>
      </c>
      <c r="AA110" s="6">
        <f t="shared" si="17"/>
        <v>-0.32797099162369575</v>
      </c>
      <c r="AB110" s="6">
        <f t="shared" si="18"/>
        <v>-40</v>
      </c>
      <c r="AC110" s="6">
        <f t="shared" si="19"/>
        <v>-0.32797099162369575</v>
      </c>
      <c r="AD110" s="6"/>
      <c r="AE110" s="6">
        <f t="shared" si="14"/>
        <v>0</v>
      </c>
      <c r="AF110" s="6">
        <f t="shared" si="15"/>
        <v>0</v>
      </c>
      <c r="AG110" s="6">
        <f t="shared" si="16"/>
        <v>0</v>
      </c>
      <c r="AI110" s="23"/>
      <c r="AJ110" s="21"/>
      <c r="AK110" s="21"/>
      <c r="AL110" s="21"/>
      <c r="AM110" s="27"/>
    </row>
    <row r="111" spans="1:39" x14ac:dyDescent="0.25">
      <c r="A111" s="10">
        <v>105</v>
      </c>
      <c r="B111" s="7">
        <v>0.3567323176711788</v>
      </c>
      <c r="D111" s="10">
        <v>1909</v>
      </c>
      <c r="E111" s="8">
        <v>27</v>
      </c>
      <c r="F111" s="7">
        <v>337</v>
      </c>
      <c r="G111" s="2">
        <v>310.35673231767117</v>
      </c>
      <c r="V111" s="5">
        <f t="shared" si="10"/>
        <v>-27</v>
      </c>
      <c r="W111" s="6">
        <f t="shared" si="11"/>
        <v>-0.3567323176711788</v>
      </c>
      <c r="X111" s="6"/>
      <c r="Y111" s="6">
        <f t="shared" si="12"/>
        <v>-337.35673231767117</v>
      </c>
      <c r="Z111" s="6">
        <f t="shared" si="13"/>
        <v>-337.35673231767117</v>
      </c>
      <c r="AA111" s="6">
        <f t="shared" si="17"/>
        <v>-0.3567323176711788</v>
      </c>
      <c r="AB111" s="6">
        <f t="shared" si="18"/>
        <v>-27</v>
      </c>
      <c r="AC111" s="6">
        <f t="shared" si="19"/>
        <v>-0.3567323176711788</v>
      </c>
      <c r="AD111" s="6"/>
      <c r="AE111" s="6">
        <f t="shared" si="14"/>
        <v>0</v>
      </c>
      <c r="AF111" s="6">
        <f t="shared" si="15"/>
        <v>0</v>
      </c>
      <c r="AG111" s="6">
        <f t="shared" si="16"/>
        <v>0</v>
      </c>
      <c r="AI111" s="23"/>
      <c r="AJ111" s="21"/>
      <c r="AK111" s="21"/>
      <c r="AL111" s="21"/>
      <c r="AM111" s="27"/>
    </row>
    <row r="112" spans="1:39" x14ac:dyDescent="0.25">
      <c r="B112" s="20">
        <v>244132.49999999997</v>
      </c>
      <c r="C112" s="5"/>
      <c r="D112" s="5"/>
      <c r="E112" s="20">
        <v>175857</v>
      </c>
      <c r="F112" s="20">
        <v>263.89999999999998</v>
      </c>
      <c r="G112" s="20">
        <v>104146.20000000001</v>
      </c>
      <c r="AI112" s="15"/>
      <c r="AJ112" s="15"/>
      <c r="AK112" s="15"/>
      <c r="AL112" s="19"/>
      <c r="AM112" s="28"/>
    </row>
    <row r="113" spans="1:39" x14ac:dyDescent="0.25">
      <c r="AI113" s="22"/>
      <c r="AJ113" s="22"/>
      <c r="AK113" s="22"/>
      <c r="AL113" s="22"/>
      <c r="AM113" s="17"/>
    </row>
    <row r="114" spans="1:39" x14ac:dyDescent="0.25">
      <c r="A114" t="s">
        <v>12</v>
      </c>
      <c r="AJ114" s="15"/>
      <c r="AK114" s="15"/>
      <c r="AL114" s="18"/>
      <c r="AM114" s="24"/>
    </row>
  </sheetData>
  <mergeCells count="1">
    <mergeCell ref="A1:D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Australia</vt:lpstr>
      <vt:lpstr>England&amp;Wales</vt:lpstr>
      <vt:lpstr>Scotland</vt:lpstr>
      <vt:lpstr>Finland</vt:lpstr>
      <vt:lpstr>Sweden</vt:lpstr>
      <vt:lpstr>Switzerland</vt:lpstr>
      <vt:lpstr>Qld</vt:lpstr>
      <vt:lpstr>NT</vt:lpstr>
      <vt:lpstr>Australia!Print_Area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cp:lastPrinted>2016-02-29T01:59:53Z</cp:lastPrinted>
  <dcterms:created xsi:type="dcterms:W3CDTF">2016-02-18T03:55:24Z</dcterms:created>
  <dcterms:modified xsi:type="dcterms:W3CDTF">2016-08-08T00:37:25Z</dcterms:modified>
</cp:coreProperties>
</file>